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ml.chartshapes+xml"/>
  <Override PartName="/xl/charts/chart6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7.xml" ContentType="application/vnd.openxmlformats-officedocument.drawingml.chart+xml"/>
  <Override PartName="/xl/drawings/drawing11.xml" ContentType="application/vnd.openxmlformats-officedocument.drawingml.chartshapes+xml"/>
  <Override PartName="/xl/charts/chart8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9.xml" ContentType="application/vnd.openxmlformats-officedocument.drawingml.chart+xml"/>
  <Override PartName="/xl/drawings/drawing14.xml" ContentType="application/vnd.openxmlformats-officedocument.drawingml.chartshapes+xml"/>
  <Override PartName="/xl/charts/chart10.xml" ContentType="application/vnd.openxmlformats-officedocument.drawingml.chart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charts/chart11.xml" ContentType="application/vnd.openxmlformats-officedocument.drawingml.chart+xml"/>
  <Override PartName="/xl/drawings/drawing17.xml" ContentType="application/vnd.openxmlformats-officedocument.drawingml.chartshapes+xml"/>
  <Override PartName="/xl/charts/chart12.xml" ContentType="application/vnd.openxmlformats-officedocument.drawingml.chart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3.xml" ContentType="application/vnd.openxmlformats-officedocument.drawingml.chart+xml"/>
  <Override PartName="/xl/drawings/drawing20.xml" ContentType="application/vnd.openxmlformats-officedocument.drawingml.chartshapes+xml"/>
  <Override PartName="/xl/charts/chart14.xml" ContentType="application/vnd.openxmlformats-officedocument.drawingml.chart+xml"/>
  <Override PartName="/xl/drawings/drawing21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 activeTab="6"/>
  </bookViews>
  <sheets>
    <sheet name="25kpa" sheetId="1" r:id="rId1"/>
    <sheet name="50 kpa" sheetId="2" r:id="rId2"/>
    <sheet name="100kpa" sheetId="3" r:id="rId3"/>
    <sheet name="200kpa" sheetId="4" r:id="rId4"/>
    <sheet name="400kpa" sheetId="5" r:id="rId5"/>
    <sheet name="800kpa" sheetId="6" r:id="rId6"/>
    <sheet name="e logp" sheetId="7" r:id="rId7"/>
  </sheets>
  <externalReferences>
    <externalReference r:id="rId8"/>
  </externalReferences>
  <calcPr calcId="144525"/>
</workbook>
</file>

<file path=xl/calcChain.xml><?xml version="1.0" encoding="utf-8"?>
<calcChain xmlns="http://schemas.openxmlformats.org/spreadsheetml/2006/main">
  <c r="C2" i="7" l="1"/>
  <c r="C16" i="6"/>
  <c r="C15" i="6"/>
  <c r="C14" i="6"/>
  <c r="C13" i="6"/>
  <c r="C12" i="6"/>
  <c r="C11" i="6"/>
  <c r="C10" i="6"/>
  <c r="C9" i="6"/>
  <c r="C8" i="6"/>
  <c r="C7" i="6"/>
  <c r="C6" i="6"/>
  <c r="C5" i="6"/>
  <c r="C4" i="6"/>
  <c r="C3" i="6"/>
  <c r="C2" i="6"/>
  <c r="C16" i="5"/>
  <c r="C15" i="5"/>
  <c r="C14" i="5"/>
  <c r="C13" i="5"/>
  <c r="C12" i="5"/>
  <c r="C11" i="5"/>
  <c r="C10" i="5"/>
  <c r="C9" i="5"/>
  <c r="C8" i="5"/>
  <c r="C7" i="5"/>
  <c r="C6" i="5"/>
  <c r="C5" i="5"/>
  <c r="C4" i="5"/>
  <c r="C3" i="5"/>
  <c r="C2" i="5"/>
  <c r="C16" i="4"/>
  <c r="C15" i="4"/>
  <c r="C14" i="4"/>
  <c r="C13" i="4"/>
  <c r="C12" i="4"/>
  <c r="C11" i="4"/>
  <c r="C10" i="4"/>
  <c r="C9" i="4"/>
  <c r="C8" i="4"/>
  <c r="C7" i="4"/>
  <c r="C6" i="4"/>
  <c r="C5" i="4"/>
  <c r="C4" i="4"/>
  <c r="C3" i="4"/>
  <c r="C2" i="4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C4" i="3"/>
  <c r="C3" i="3"/>
  <c r="C2" i="3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3" i="2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</calcChain>
</file>

<file path=xl/sharedStrings.xml><?xml version="1.0" encoding="utf-8"?>
<sst xmlns="http://schemas.openxmlformats.org/spreadsheetml/2006/main" count="22" uniqueCount="6">
  <si>
    <t>Time (min)</t>
  </si>
  <si>
    <t>Dial reading</t>
  </si>
  <si>
    <t>√Time (√min)</t>
  </si>
  <si>
    <t>Load (kPa)</t>
  </si>
  <si>
    <t>ΔH (inch)</t>
  </si>
  <si>
    <t>Void ratio,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</si>
</sst>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/>
            </a:pPr>
            <a:r>
              <a:rPr lang="en-US" sz="1400"/>
              <a:t>Dial reading vs √Time graph</a:t>
            </a:r>
          </a:p>
          <a:p>
            <a:pPr algn="ctr">
              <a:defRPr/>
            </a:pPr>
            <a:r>
              <a:rPr lang="en-US" sz="1400"/>
              <a:t>(25 kpa) </a:t>
            </a:r>
          </a:p>
        </c:rich>
      </c:tx>
      <c:layout>
        <c:manualLayout>
          <c:xMode val="edge"/>
          <c:yMode val="edge"/>
          <c:x val="0.21267879305784451"/>
          <c:y val="5.3676353301141233E-2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</c:marker>
          <c:xVal>
            <c:numRef>
              <c:f>'25kpa'!$D$5:$D$19</c:f>
              <c:numCache>
                <c:formatCode>General</c:formatCode>
                <c:ptCount val="15"/>
                <c:pt idx="0">
                  <c:v>0</c:v>
                </c:pt>
                <c:pt idx="1">
                  <c:v>0.31622776601683794</c:v>
                </c:pt>
                <c:pt idx="2">
                  <c:v>0.5</c:v>
                </c:pt>
                <c:pt idx="3">
                  <c:v>0.70710678118654757</c:v>
                </c:pt>
                <c:pt idx="4">
                  <c:v>1</c:v>
                </c:pt>
                <c:pt idx="5">
                  <c:v>1.4142135623730951</c:v>
                </c:pt>
                <c:pt idx="6">
                  <c:v>2</c:v>
                </c:pt>
                <c:pt idx="7">
                  <c:v>2.8284271247461903</c:v>
                </c:pt>
                <c:pt idx="8">
                  <c:v>3.872983346207417</c:v>
                </c:pt>
                <c:pt idx="9">
                  <c:v>5.4772255750516612</c:v>
                </c:pt>
                <c:pt idx="10">
                  <c:v>7.745966692414834</c:v>
                </c:pt>
                <c:pt idx="11">
                  <c:v>10.954451150103322</c:v>
                </c:pt>
                <c:pt idx="12">
                  <c:v>15.491933384829668</c:v>
                </c:pt>
                <c:pt idx="13">
                  <c:v>21.908902300206645</c:v>
                </c:pt>
                <c:pt idx="14">
                  <c:v>37.960505792204614</c:v>
                </c:pt>
              </c:numCache>
            </c:numRef>
          </c:xVal>
          <c:yVal>
            <c:numRef>
              <c:f>'25kpa'!$C$5:$C$19</c:f>
              <c:numCache>
                <c:formatCode>General</c:formatCode>
                <c:ptCount val="15"/>
                <c:pt idx="0">
                  <c:v>817</c:v>
                </c:pt>
                <c:pt idx="1">
                  <c:v>818</c:v>
                </c:pt>
                <c:pt idx="2">
                  <c:v>819</c:v>
                </c:pt>
                <c:pt idx="3">
                  <c:v>820</c:v>
                </c:pt>
                <c:pt idx="4">
                  <c:v>821</c:v>
                </c:pt>
                <c:pt idx="5">
                  <c:v>822</c:v>
                </c:pt>
                <c:pt idx="6">
                  <c:v>825</c:v>
                </c:pt>
                <c:pt idx="7">
                  <c:v>826</c:v>
                </c:pt>
                <c:pt idx="8">
                  <c:v>828</c:v>
                </c:pt>
                <c:pt idx="9">
                  <c:v>830</c:v>
                </c:pt>
                <c:pt idx="10">
                  <c:v>834</c:v>
                </c:pt>
                <c:pt idx="11">
                  <c:v>836</c:v>
                </c:pt>
                <c:pt idx="12">
                  <c:v>837</c:v>
                </c:pt>
                <c:pt idx="13">
                  <c:v>839</c:v>
                </c:pt>
                <c:pt idx="14">
                  <c:v>842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28480"/>
        <c:axId val="50651136"/>
      </c:scatterChart>
      <c:valAx>
        <c:axId val="506284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√Time (√min)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50651136"/>
        <c:crosses val="max"/>
        <c:crossBetween val="midCat"/>
      </c:valAx>
      <c:valAx>
        <c:axId val="50651136"/>
        <c:scaling>
          <c:orientation val="maxMin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sz="1000" b="1" i="0" u="none" strike="noStrike" baseline="0">
                    <a:effectLst/>
                  </a:rPr>
                  <a:t>Dial reading</a:t>
                </a:r>
                <a:r>
                  <a:rPr lang="en-US" sz="1000" b="1" i="0" u="none" strike="noStrike" baseline="0"/>
                  <a:t> </a:t>
                </a:r>
                <a:endParaRPr lang="en-US" b="1"/>
              </a:p>
            </c:rich>
          </c:tx>
          <c:layout>
            <c:manualLayout>
              <c:xMode val="edge"/>
              <c:yMode val="edge"/>
              <c:x val="2.576079263977353E-2"/>
              <c:y val="0.1457173622527953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5062848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 b="1" i="0" baseline="0"/>
              <a:t>Dial Reading  vs Time (log scale)</a:t>
            </a:r>
          </a:p>
          <a:p>
            <a:pPr>
              <a:defRPr/>
            </a:pPr>
            <a:r>
              <a:rPr lang="en-US" sz="1400" b="1" i="0" baseline="0"/>
              <a:t>(25 kPa) </a:t>
            </a:r>
          </a:p>
        </c:rich>
      </c:tx>
      <c:layout>
        <c:manualLayout>
          <c:xMode val="edge"/>
          <c:yMode val="edge"/>
          <c:x val="0.13828556002430234"/>
          <c:y val="4.1524844608799995E-2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</c:marker>
          <c:xVal>
            <c:numRef>
              <c:f>'25kpa'!$B$5:$B$19</c:f>
              <c:numCache>
                <c:formatCode>General</c:formatCode>
                <c:ptCount val="15"/>
                <c:pt idx="0">
                  <c:v>0</c:v>
                </c:pt>
                <c:pt idx="1">
                  <c:v>0.1</c:v>
                </c:pt>
                <c:pt idx="2">
                  <c:v>0.25</c:v>
                </c:pt>
                <c:pt idx="3">
                  <c:v>0.5</c:v>
                </c:pt>
                <c:pt idx="4">
                  <c:v>1</c:v>
                </c:pt>
                <c:pt idx="5">
                  <c:v>2</c:v>
                </c:pt>
                <c:pt idx="6">
                  <c:v>4</c:v>
                </c:pt>
                <c:pt idx="7">
                  <c:v>8</c:v>
                </c:pt>
                <c:pt idx="8">
                  <c:v>15</c:v>
                </c:pt>
                <c:pt idx="9">
                  <c:v>30</c:v>
                </c:pt>
                <c:pt idx="10">
                  <c:v>60</c:v>
                </c:pt>
                <c:pt idx="11">
                  <c:v>120</c:v>
                </c:pt>
                <c:pt idx="12">
                  <c:v>240</c:v>
                </c:pt>
                <c:pt idx="13">
                  <c:v>480</c:v>
                </c:pt>
                <c:pt idx="14">
                  <c:v>1441</c:v>
                </c:pt>
              </c:numCache>
            </c:numRef>
          </c:xVal>
          <c:yVal>
            <c:numRef>
              <c:f>'25kpa'!$C$5:$C$19</c:f>
              <c:numCache>
                <c:formatCode>General</c:formatCode>
                <c:ptCount val="15"/>
                <c:pt idx="0">
                  <c:v>817</c:v>
                </c:pt>
                <c:pt idx="1">
                  <c:v>818</c:v>
                </c:pt>
                <c:pt idx="2">
                  <c:v>819</c:v>
                </c:pt>
                <c:pt idx="3">
                  <c:v>820</c:v>
                </c:pt>
                <c:pt idx="4">
                  <c:v>821</c:v>
                </c:pt>
                <c:pt idx="5">
                  <c:v>822</c:v>
                </c:pt>
                <c:pt idx="6">
                  <c:v>825</c:v>
                </c:pt>
                <c:pt idx="7">
                  <c:v>826</c:v>
                </c:pt>
                <c:pt idx="8">
                  <c:v>828</c:v>
                </c:pt>
                <c:pt idx="9">
                  <c:v>830</c:v>
                </c:pt>
                <c:pt idx="10">
                  <c:v>834</c:v>
                </c:pt>
                <c:pt idx="11">
                  <c:v>836</c:v>
                </c:pt>
                <c:pt idx="12">
                  <c:v>837</c:v>
                </c:pt>
                <c:pt idx="13">
                  <c:v>839</c:v>
                </c:pt>
                <c:pt idx="14">
                  <c:v>842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322560"/>
        <c:axId val="82324480"/>
      </c:scatterChart>
      <c:valAx>
        <c:axId val="82322560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sz="1300"/>
                </a:pPr>
                <a:r>
                  <a:rPr lang="en-US" sz="1300"/>
                  <a:t>Time (min)</a:t>
                </a:r>
              </a:p>
            </c:rich>
          </c:tx>
          <c:layout>
            <c:manualLayout>
              <c:xMode val="edge"/>
              <c:yMode val="edge"/>
              <c:x val="0.19692625311694317"/>
              <c:y val="0.8975519959717630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82324480"/>
        <c:crosses val="max"/>
        <c:crossBetween val="midCat"/>
      </c:valAx>
      <c:valAx>
        <c:axId val="82324480"/>
        <c:scaling>
          <c:orientation val="maxMin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300"/>
                </a:pPr>
                <a:r>
                  <a:rPr lang="en-US" sz="1300"/>
                  <a:t>Dial Reading</a:t>
                </a:r>
              </a:p>
            </c:rich>
          </c:tx>
          <c:layout>
            <c:manualLayout>
              <c:xMode val="edge"/>
              <c:yMode val="edge"/>
              <c:x val="2.5999414129164792E-2"/>
              <c:y val="0.29654719453479544"/>
            </c:manualLayout>
          </c:layout>
          <c:overlay val="0"/>
        </c:title>
        <c:numFmt formatCode="General" sourceLinked="1"/>
        <c:majorTickMark val="out"/>
        <c:minorTickMark val="none"/>
        <c:tickLblPos val="low"/>
        <c:crossAx val="823225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 vs √Time</a:t>
            </a:r>
          </a:p>
          <a:p>
            <a:pPr>
              <a:defRPr/>
            </a:pPr>
            <a:r>
              <a:rPr lang="en-US" sz="1600" b="1" i="0" baseline="0"/>
              <a:t>(50 kPa) 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5654396325459324"/>
          <c:y val="0.27112177644461127"/>
          <c:w val="0.79882414698162729"/>
          <c:h val="0.519985668458109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'50 kpa'!$D$3:$D$17</c:f>
              <c:numCache>
                <c:formatCode>General</c:formatCode>
                <c:ptCount val="15"/>
                <c:pt idx="0">
                  <c:v>0</c:v>
                </c:pt>
                <c:pt idx="1">
                  <c:v>0.31622776601683794</c:v>
                </c:pt>
                <c:pt idx="2">
                  <c:v>0.5</c:v>
                </c:pt>
                <c:pt idx="3">
                  <c:v>0.70710678118654757</c:v>
                </c:pt>
                <c:pt idx="4">
                  <c:v>1</c:v>
                </c:pt>
                <c:pt idx="5">
                  <c:v>1.4142135623730951</c:v>
                </c:pt>
                <c:pt idx="6">
                  <c:v>2</c:v>
                </c:pt>
                <c:pt idx="7">
                  <c:v>2.8284271247461903</c:v>
                </c:pt>
                <c:pt idx="8">
                  <c:v>3.872983346207417</c:v>
                </c:pt>
                <c:pt idx="9">
                  <c:v>5.4772255750516612</c:v>
                </c:pt>
                <c:pt idx="10">
                  <c:v>7.745966692414834</c:v>
                </c:pt>
                <c:pt idx="11">
                  <c:v>10.954451150103322</c:v>
                </c:pt>
                <c:pt idx="12">
                  <c:v>15.491933384829668</c:v>
                </c:pt>
                <c:pt idx="13">
                  <c:v>21.908902300206645</c:v>
                </c:pt>
                <c:pt idx="14">
                  <c:v>37.669616403674723</c:v>
                </c:pt>
              </c:numCache>
            </c:numRef>
          </c:xVal>
          <c:yVal>
            <c:numRef>
              <c:f>'50 kpa'!$C$3:$C$17</c:f>
              <c:numCache>
                <c:formatCode>General</c:formatCode>
                <c:ptCount val="15"/>
                <c:pt idx="0">
                  <c:v>864</c:v>
                </c:pt>
                <c:pt idx="1">
                  <c:v>878</c:v>
                </c:pt>
                <c:pt idx="2">
                  <c:v>881</c:v>
                </c:pt>
                <c:pt idx="3">
                  <c:v>884</c:v>
                </c:pt>
                <c:pt idx="4">
                  <c:v>887</c:v>
                </c:pt>
                <c:pt idx="5">
                  <c:v>890</c:v>
                </c:pt>
                <c:pt idx="6">
                  <c:v>893</c:v>
                </c:pt>
                <c:pt idx="7">
                  <c:v>897</c:v>
                </c:pt>
                <c:pt idx="8">
                  <c:v>901</c:v>
                </c:pt>
                <c:pt idx="9">
                  <c:v>905</c:v>
                </c:pt>
                <c:pt idx="10">
                  <c:v>910</c:v>
                </c:pt>
                <c:pt idx="11">
                  <c:v>915</c:v>
                </c:pt>
                <c:pt idx="12">
                  <c:v>917</c:v>
                </c:pt>
                <c:pt idx="13">
                  <c:v>919</c:v>
                </c:pt>
                <c:pt idx="14">
                  <c:v>925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350464"/>
        <c:axId val="82352384"/>
      </c:scatterChart>
      <c:valAx>
        <c:axId val="82350464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sz="1300"/>
                </a:pPr>
                <a:r>
                  <a:rPr lang="en-US" sz="1300" b="1" i="0" u="none" strike="noStrike" baseline="0"/>
                  <a:t>√</a:t>
                </a:r>
                <a:r>
                  <a:rPr lang="en-US" sz="1300"/>
                  <a:t>Time (</a:t>
                </a:r>
                <a:r>
                  <a:rPr lang="en-US" sz="1300" b="1" i="0" u="none" strike="noStrike" baseline="0"/>
                  <a:t>√</a:t>
                </a:r>
                <a:r>
                  <a:rPr lang="en-US" sz="1300"/>
                  <a:t>min)</a:t>
                </a:r>
              </a:p>
            </c:rich>
          </c:tx>
          <c:layout>
            <c:manualLayout>
              <c:xMode val="edge"/>
              <c:yMode val="edge"/>
              <c:x val="0.26786286669918469"/>
              <c:y val="0.8848463589657675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82352384"/>
        <c:crosses val="max"/>
        <c:crossBetween val="midCat"/>
      </c:valAx>
      <c:valAx>
        <c:axId val="82352384"/>
        <c:scaling>
          <c:orientation val="maxMin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300"/>
                </a:pPr>
                <a:r>
                  <a:rPr lang="en-US" sz="1300"/>
                  <a:t>Dial Reading</a:t>
                </a:r>
              </a:p>
            </c:rich>
          </c:tx>
          <c:layout>
            <c:manualLayout>
              <c:xMode val="edge"/>
              <c:yMode val="edge"/>
              <c:x val="3.0555555555555575E-2"/>
              <c:y val="0.2961093196683748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823504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n-US" sz="1600"/>
              <a:t>Dial reading vs Time (log scale)</a:t>
            </a:r>
          </a:p>
          <a:p>
            <a:pPr>
              <a:defRPr sz="1600"/>
            </a:pPr>
            <a:r>
              <a:rPr lang="en-US" sz="1600"/>
              <a:t>(50 kPa)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'50 kpa'!$B$3:$B$17</c:f>
              <c:numCache>
                <c:formatCode>General</c:formatCode>
                <c:ptCount val="15"/>
                <c:pt idx="0">
                  <c:v>0</c:v>
                </c:pt>
                <c:pt idx="1">
                  <c:v>0.1</c:v>
                </c:pt>
                <c:pt idx="2">
                  <c:v>0.25</c:v>
                </c:pt>
                <c:pt idx="3">
                  <c:v>0.5</c:v>
                </c:pt>
                <c:pt idx="4">
                  <c:v>1</c:v>
                </c:pt>
                <c:pt idx="5">
                  <c:v>2</c:v>
                </c:pt>
                <c:pt idx="6">
                  <c:v>4</c:v>
                </c:pt>
                <c:pt idx="7">
                  <c:v>8</c:v>
                </c:pt>
                <c:pt idx="8">
                  <c:v>15</c:v>
                </c:pt>
                <c:pt idx="9">
                  <c:v>30</c:v>
                </c:pt>
                <c:pt idx="10">
                  <c:v>60</c:v>
                </c:pt>
                <c:pt idx="11">
                  <c:v>120</c:v>
                </c:pt>
                <c:pt idx="12">
                  <c:v>240</c:v>
                </c:pt>
                <c:pt idx="13">
                  <c:v>480</c:v>
                </c:pt>
                <c:pt idx="14">
                  <c:v>1419</c:v>
                </c:pt>
              </c:numCache>
            </c:numRef>
          </c:xVal>
          <c:yVal>
            <c:numRef>
              <c:f>'50 kpa'!$C$3:$C$17</c:f>
              <c:numCache>
                <c:formatCode>General</c:formatCode>
                <c:ptCount val="15"/>
                <c:pt idx="0">
                  <c:v>864</c:v>
                </c:pt>
                <c:pt idx="1">
                  <c:v>878</c:v>
                </c:pt>
                <c:pt idx="2">
                  <c:v>881</c:v>
                </c:pt>
                <c:pt idx="3">
                  <c:v>884</c:v>
                </c:pt>
                <c:pt idx="4">
                  <c:v>887</c:v>
                </c:pt>
                <c:pt idx="5">
                  <c:v>890</c:v>
                </c:pt>
                <c:pt idx="6">
                  <c:v>893</c:v>
                </c:pt>
                <c:pt idx="7">
                  <c:v>897</c:v>
                </c:pt>
                <c:pt idx="8">
                  <c:v>901</c:v>
                </c:pt>
                <c:pt idx="9">
                  <c:v>905</c:v>
                </c:pt>
                <c:pt idx="10">
                  <c:v>910</c:v>
                </c:pt>
                <c:pt idx="11">
                  <c:v>915</c:v>
                </c:pt>
                <c:pt idx="12">
                  <c:v>917</c:v>
                </c:pt>
                <c:pt idx="13">
                  <c:v>919</c:v>
                </c:pt>
                <c:pt idx="14">
                  <c:v>925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369536"/>
        <c:axId val="82371712"/>
      </c:scatterChart>
      <c:valAx>
        <c:axId val="82369536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 sz="1000"/>
                  <a:t>Time (min)</a:t>
                </a:r>
              </a:p>
            </c:rich>
          </c:tx>
          <c:layout>
            <c:manualLayout>
              <c:xMode val="edge"/>
              <c:yMode val="edge"/>
              <c:x val="0.41744276374556444"/>
              <c:y val="0.875701607052867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82371712"/>
        <c:crosses val="max"/>
        <c:crossBetween val="midCat"/>
      </c:valAx>
      <c:valAx>
        <c:axId val="82371712"/>
        <c:scaling>
          <c:orientation val="maxMin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en-US" sz="1000"/>
                  <a:t>Dial Reading</a:t>
                </a:r>
              </a:p>
            </c:rich>
          </c:tx>
          <c:layout>
            <c:manualLayout>
              <c:xMode val="edge"/>
              <c:yMode val="edge"/>
              <c:x val="3.0347292943265998E-2"/>
              <c:y val="0.31141261146254762"/>
            </c:manualLayout>
          </c:layout>
          <c:overlay val="0"/>
        </c:title>
        <c:numFmt formatCode="General" sourceLinked="1"/>
        <c:majorTickMark val="out"/>
        <c:minorTickMark val="none"/>
        <c:tickLblPos val="low"/>
        <c:crossAx val="823695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 b="1" i="0" baseline="0"/>
              <a:t>Dial Reading  vs √Time</a:t>
            </a:r>
          </a:p>
          <a:p>
            <a:pPr>
              <a:defRPr/>
            </a:pPr>
            <a:r>
              <a:rPr lang="en-US" sz="1400" b="1" i="0" baseline="0"/>
              <a:t>(100 kPa) 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5654396325459324"/>
          <c:y val="0.27112177644461127"/>
          <c:w val="0.79882414698162729"/>
          <c:h val="0.5199856684581099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'100kpa'!$C$2:$C$18</c:f>
              <c:numCache>
                <c:formatCode>General</c:formatCode>
                <c:ptCount val="17"/>
                <c:pt idx="0">
                  <c:v>0</c:v>
                </c:pt>
                <c:pt idx="1">
                  <c:v>0.31622776601683794</c:v>
                </c:pt>
                <c:pt idx="2">
                  <c:v>0.5</c:v>
                </c:pt>
                <c:pt idx="3">
                  <c:v>0.70710678118654757</c:v>
                </c:pt>
                <c:pt idx="4">
                  <c:v>1</c:v>
                </c:pt>
                <c:pt idx="5">
                  <c:v>1.4142135623730951</c:v>
                </c:pt>
                <c:pt idx="6">
                  <c:v>2</c:v>
                </c:pt>
                <c:pt idx="7">
                  <c:v>2.8284271247461903</c:v>
                </c:pt>
                <c:pt idx="8">
                  <c:v>3.872983346207417</c:v>
                </c:pt>
                <c:pt idx="9">
                  <c:v>5.4772255750516612</c:v>
                </c:pt>
                <c:pt idx="10">
                  <c:v>7.745966692414834</c:v>
                </c:pt>
                <c:pt idx="11">
                  <c:v>10.954451150103322</c:v>
                </c:pt>
                <c:pt idx="12">
                  <c:v>15.491933384829668</c:v>
                </c:pt>
                <c:pt idx="13">
                  <c:v>21.908902300206645</c:v>
                </c:pt>
                <c:pt idx="14">
                  <c:v>37.960505792204614</c:v>
                </c:pt>
                <c:pt idx="15">
                  <c:v>54.286278192559855</c:v>
                </c:pt>
                <c:pt idx="16">
                  <c:v>65.726706900619931</c:v>
                </c:pt>
              </c:numCache>
            </c:numRef>
          </c:xVal>
          <c:yVal>
            <c:numRef>
              <c:f>'100kpa'!$B$2:$B$18</c:f>
              <c:numCache>
                <c:formatCode>General</c:formatCode>
                <c:ptCount val="17"/>
                <c:pt idx="0">
                  <c:v>934</c:v>
                </c:pt>
                <c:pt idx="1">
                  <c:v>982</c:v>
                </c:pt>
                <c:pt idx="2">
                  <c:v>990</c:v>
                </c:pt>
                <c:pt idx="3">
                  <c:v>994</c:v>
                </c:pt>
                <c:pt idx="4">
                  <c:v>1000</c:v>
                </c:pt>
                <c:pt idx="5">
                  <c:v>1008</c:v>
                </c:pt>
                <c:pt idx="6">
                  <c:v>1015</c:v>
                </c:pt>
                <c:pt idx="7">
                  <c:v>1022</c:v>
                </c:pt>
                <c:pt idx="8">
                  <c:v>1031</c:v>
                </c:pt>
                <c:pt idx="9">
                  <c:v>1041</c:v>
                </c:pt>
                <c:pt idx="10">
                  <c:v>1051</c:v>
                </c:pt>
                <c:pt idx="11">
                  <c:v>1060</c:v>
                </c:pt>
                <c:pt idx="12">
                  <c:v>1066</c:v>
                </c:pt>
                <c:pt idx="13">
                  <c:v>1072</c:v>
                </c:pt>
                <c:pt idx="14">
                  <c:v>1080</c:v>
                </c:pt>
                <c:pt idx="15">
                  <c:v>1082</c:v>
                </c:pt>
                <c:pt idx="16">
                  <c:v>1085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756736"/>
        <c:axId val="84791680"/>
      </c:scatterChart>
      <c:valAx>
        <c:axId val="84756736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sz="1300"/>
                </a:pPr>
                <a:r>
                  <a:rPr lang="en-US" sz="1300" b="1" i="0" u="none" strike="noStrike" baseline="0"/>
                  <a:t>√</a:t>
                </a:r>
                <a:r>
                  <a:rPr lang="en-US" sz="1300"/>
                  <a:t>Time (</a:t>
                </a:r>
                <a:r>
                  <a:rPr lang="en-US" sz="1300" b="1" i="0" u="none" strike="noStrike" baseline="0"/>
                  <a:t>√</a:t>
                </a:r>
                <a:r>
                  <a:rPr lang="en-US" sz="1300"/>
                  <a:t>min)</a:t>
                </a:r>
              </a:p>
            </c:rich>
          </c:tx>
          <c:layout>
            <c:manualLayout>
              <c:xMode val="edge"/>
              <c:yMode val="edge"/>
              <c:x val="0.34898381452318467"/>
              <c:y val="0.8848463942007248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84791680"/>
        <c:crosses val="max"/>
        <c:crossBetween val="midCat"/>
      </c:valAx>
      <c:valAx>
        <c:axId val="84791680"/>
        <c:scaling>
          <c:orientation val="maxMin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300"/>
                </a:pPr>
                <a:r>
                  <a:rPr lang="en-US" sz="1300"/>
                  <a:t>Dial Reading</a:t>
                </a:r>
              </a:p>
            </c:rich>
          </c:tx>
          <c:layout>
            <c:manualLayout>
              <c:xMode val="edge"/>
              <c:yMode val="edge"/>
              <c:x val="1.5773638051341146E-2"/>
              <c:y val="0.2808973152489372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84756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 b="1" i="0" baseline="0"/>
              <a:t>Dial reading vs Time (log scale)</a:t>
            </a:r>
            <a:endParaRPr lang="en-US" sz="1400"/>
          </a:p>
          <a:p>
            <a:pPr>
              <a:defRPr/>
            </a:pPr>
            <a:r>
              <a:rPr lang="en-US" sz="1400" b="1" i="0" baseline="0"/>
              <a:t>(100 kPa)</a:t>
            </a:r>
            <a:endParaRPr lang="en-US" sz="1400"/>
          </a:p>
          <a:p>
            <a:pPr>
              <a:defRPr/>
            </a:pPr>
            <a:endParaRPr lang="en-US"/>
          </a:p>
        </c:rich>
      </c:tx>
      <c:layout>
        <c:manualLayout>
          <c:xMode val="edge"/>
          <c:yMode val="edge"/>
          <c:x val="0.1456743020758768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4444160112056897"/>
          <c:y val="0.23314816040514794"/>
          <c:w val="0.8040507662202695"/>
          <c:h val="0.5573261701970099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'100kpa'!$A$2:$A$18</c:f>
              <c:numCache>
                <c:formatCode>General</c:formatCode>
                <c:ptCount val="17"/>
                <c:pt idx="0">
                  <c:v>0</c:v>
                </c:pt>
                <c:pt idx="1">
                  <c:v>0.1</c:v>
                </c:pt>
                <c:pt idx="2">
                  <c:v>0.25</c:v>
                </c:pt>
                <c:pt idx="3">
                  <c:v>0.5</c:v>
                </c:pt>
                <c:pt idx="4">
                  <c:v>1</c:v>
                </c:pt>
                <c:pt idx="5">
                  <c:v>2</c:v>
                </c:pt>
                <c:pt idx="6">
                  <c:v>4</c:v>
                </c:pt>
                <c:pt idx="7">
                  <c:v>8</c:v>
                </c:pt>
                <c:pt idx="8">
                  <c:v>15</c:v>
                </c:pt>
                <c:pt idx="9">
                  <c:v>30</c:v>
                </c:pt>
                <c:pt idx="10">
                  <c:v>60</c:v>
                </c:pt>
                <c:pt idx="11">
                  <c:v>120</c:v>
                </c:pt>
                <c:pt idx="12">
                  <c:v>240</c:v>
                </c:pt>
                <c:pt idx="13">
                  <c:v>480</c:v>
                </c:pt>
                <c:pt idx="14">
                  <c:v>1441</c:v>
                </c:pt>
                <c:pt idx="15">
                  <c:v>2947</c:v>
                </c:pt>
                <c:pt idx="16">
                  <c:v>4320</c:v>
                </c:pt>
              </c:numCache>
            </c:numRef>
          </c:xVal>
          <c:yVal>
            <c:numRef>
              <c:f>'100kpa'!$B$2:$B$18</c:f>
              <c:numCache>
                <c:formatCode>General</c:formatCode>
                <c:ptCount val="17"/>
                <c:pt idx="0">
                  <c:v>934</c:v>
                </c:pt>
                <c:pt idx="1">
                  <c:v>982</c:v>
                </c:pt>
                <c:pt idx="2">
                  <c:v>990</c:v>
                </c:pt>
                <c:pt idx="3">
                  <c:v>994</c:v>
                </c:pt>
                <c:pt idx="4">
                  <c:v>1000</c:v>
                </c:pt>
                <c:pt idx="5">
                  <c:v>1008</c:v>
                </c:pt>
                <c:pt idx="6">
                  <c:v>1015</c:v>
                </c:pt>
                <c:pt idx="7">
                  <c:v>1022</c:v>
                </c:pt>
                <c:pt idx="8">
                  <c:v>1031</c:v>
                </c:pt>
                <c:pt idx="9">
                  <c:v>1041</c:v>
                </c:pt>
                <c:pt idx="10">
                  <c:v>1051</c:v>
                </c:pt>
                <c:pt idx="11">
                  <c:v>1060</c:v>
                </c:pt>
                <c:pt idx="12">
                  <c:v>1066</c:v>
                </c:pt>
                <c:pt idx="13">
                  <c:v>1072</c:v>
                </c:pt>
                <c:pt idx="14">
                  <c:v>1080</c:v>
                </c:pt>
                <c:pt idx="15">
                  <c:v>1082</c:v>
                </c:pt>
                <c:pt idx="16">
                  <c:v>1085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051712"/>
        <c:axId val="90053632"/>
      </c:scatterChart>
      <c:valAx>
        <c:axId val="90051712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sz="1300"/>
                </a:pPr>
                <a:r>
                  <a:rPr lang="en-US" sz="1300"/>
                  <a:t>Time (min)</a:t>
                </a:r>
              </a:p>
            </c:rich>
          </c:tx>
          <c:layout>
            <c:manualLayout>
              <c:xMode val="edge"/>
              <c:yMode val="edge"/>
              <c:x val="0.41744276374556466"/>
              <c:y val="0.875701607052867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90053632"/>
        <c:crosses val="max"/>
        <c:crossBetween val="midCat"/>
      </c:valAx>
      <c:valAx>
        <c:axId val="90053632"/>
        <c:scaling>
          <c:orientation val="maxMin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300"/>
                </a:pPr>
                <a:r>
                  <a:rPr lang="en-US" sz="1300"/>
                  <a:t>Dial Reading</a:t>
                </a:r>
              </a:p>
            </c:rich>
          </c:tx>
          <c:layout>
            <c:manualLayout>
              <c:xMode val="edge"/>
              <c:yMode val="edge"/>
              <c:x val="3.0347292943266008E-2"/>
              <c:y val="0.31141261146254789"/>
            </c:manualLayout>
          </c:layout>
          <c:overlay val="0"/>
        </c:title>
        <c:numFmt formatCode="General" sourceLinked="1"/>
        <c:majorTickMark val="out"/>
        <c:minorTickMark val="none"/>
        <c:tickLblPos val="low"/>
        <c:crossAx val="900517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 b="1" i="0" baseline="0"/>
              <a:t>Dial reading  vs √Time</a:t>
            </a:r>
          </a:p>
          <a:p>
            <a:pPr>
              <a:defRPr/>
            </a:pPr>
            <a:r>
              <a:rPr lang="en-US" sz="1200" b="1" i="0" baseline="0"/>
              <a:t>(200 kPa) 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5654396325459324"/>
          <c:y val="0.24995775528058992"/>
          <c:w val="0.79882414698162729"/>
          <c:h val="0.5411496896221306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'200kpa'!$C$2:$C$16</c:f>
              <c:numCache>
                <c:formatCode>General</c:formatCode>
                <c:ptCount val="15"/>
                <c:pt idx="0">
                  <c:v>0</c:v>
                </c:pt>
                <c:pt idx="1">
                  <c:v>0.31622776601683794</c:v>
                </c:pt>
                <c:pt idx="2">
                  <c:v>0.5</c:v>
                </c:pt>
                <c:pt idx="3">
                  <c:v>0.70710678118654757</c:v>
                </c:pt>
                <c:pt idx="4">
                  <c:v>1</c:v>
                </c:pt>
                <c:pt idx="5">
                  <c:v>1.4142135623730951</c:v>
                </c:pt>
                <c:pt idx="6">
                  <c:v>2</c:v>
                </c:pt>
                <c:pt idx="7">
                  <c:v>2.8284271247461903</c:v>
                </c:pt>
                <c:pt idx="8">
                  <c:v>3.872983346207417</c:v>
                </c:pt>
                <c:pt idx="9">
                  <c:v>5.4772255750516612</c:v>
                </c:pt>
                <c:pt idx="10">
                  <c:v>7.745966692414834</c:v>
                </c:pt>
                <c:pt idx="11">
                  <c:v>10.954451150103322</c:v>
                </c:pt>
                <c:pt idx="12">
                  <c:v>15.491933384829668</c:v>
                </c:pt>
                <c:pt idx="13">
                  <c:v>21.908902300206645</c:v>
                </c:pt>
                <c:pt idx="14">
                  <c:v>37.828560638755476</c:v>
                </c:pt>
              </c:numCache>
            </c:numRef>
          </c:xVal>
          <c:yVal>
            <c:numRef>
              <c:f>'200kpa'!$B$2:$B$16</c:f>
              <c:numCache>
                <c:formatCode>General</c:formatCode>
                <c:ptCount val="15"/>
                <c:pt idx="0">
                  <c:v>1138</c:v>
                </c:pt>
                <c:pt idx="1">
                  <c:v>1150</c:v>
                </c:pt>
                <c:pt idx="2">
                  <c:v>1155</c:v>
                </c:pt>
                <c:pt idx="3">
                  <c:v>1160</c:v>
                </c:pt>
                <c:pt idx="4">
                  <c:v>1167</c:v>
                </c:pt>
                <c:pt idx="5">
                  <c:v>1175</c:v>
                </c:pt>
                <c:pt idx="6">
                  <c:v>1185</c:v>
                </c:pt>
                <c:pt idx="7">
                  <c:v>1196</c:v>
                </c:pt>
                <c:pt idx="8">
                  <c:v>1210</c:v>
                </c:pt>
                <c:pt idx="9">
                  <c:v>1223</c:v>
                </c:pt>
                <c:pt idx="10">
                  <c:v>1241</c:v>
                </c:pt>
                <c:pt idx="11">
                  <c:v>1257</c:v>
                </c:pt>
                <c:pt idx="12">
                  <c:v>1267</c:v>
                </c:pt>
                <c:pt idx="13">
                  <c:v>1272</c:v>
                </c:pt>
                <c:pt idx="14">
                  <c:v>1283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067328"/>
        <c:axId val="90069248"/>
      </c:scatterChart>
      <c:valAx>
        <c:axId val="90067328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 sz="1000" b="1" i="0" u="none" strike="noStrike" baseline="0"/>
                  <a:t>√</a:t>
                </a:r>
                <a:r>
                  <a:rPr lang="en-US" sz="1000"/>
                  <a:t>Time (</a:t>
                </a:r>
                <a:r>
                  <a:rPr lang="en-US" sz="1000" b="1" i="0" u="none" strike="noStrike" baseline="0"/>
                  <a:t>√</a:t>
                </a:r>
                <a:r>
                  <a:rPr lang="en-US" sz="1000"/>
                  <a:t>min)</a:t>
                </a:r>
              </a:p>
            </c:rich>
          </c:tx>
          <c:layout>
            <c:manualLayout>
              <c:xMode val="edge"/>
              <c:yMode val="edge"/>
              <c:x val="0.34898381452318467"/>
              <c:y val="0.8848463942007248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90069248"/>
        <c:crosses val="max"/>
        <c:crossBetween val="midCat"/>
      </c:valAx>
      <c:valAx>
        <c:axId val="90069248"/>
        <c:scaling>
          <c:orientation val="maxMin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en-US" sz="1000"/>
                  <a:t>Dial Reading</a:t>
                </a:r>
              </a:p>
            </c:rich>
          </c:tx>
          <c:layout>
            <c:manualLayout>
              <c:xMode val="edge"/>
              <c:yMode val="edge"/>
              <c:x val="3.0555555555555582E-2"/>
              <c:y val="0.2961093196683748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900673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 b="1" i="0" baseline="0"/>
              <a:t>Dial reading vs Time (log scale)</a:t>
            </a:r>
            <a:endParaRPr lang="en-US" sz="1400"/>
          </a:p>
          <a:p>
            <a:pPr>
              <a:defRPr/>
            </a:pPr>
            <a:r>
              <a:rPr lang="en-US" sz="1400" b="1" i="0" baseline="0"/>
              <a:t>(200 kPa)</a:t>
            </a:r>
            <a:endParaRPr lang="en-US" sz="1400"/>
          </a:p>
          <a:p>
            <a:pPr>
              <a:defRPr/>
            </a:pPr>
            <a:endParaRPr lang="en-US"/>
          </a:p>
        </c:rich>
      </c:tx>
      <c:layout>
        <c:manualLayout>
          <c:xMode val="edge"/>
          <c:yMode val="edge"/>
          <c:x val="0.24155398403063064"/>
          <c:y val="2.310803004043905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350065035335387"/>
          <c:y val="0.23314816040514794"/>
          <c:w val="0.78458733705862516"/>
          <c:h val="0.557326170197009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4"/>
          </c:marker>
          <c:xVal>
            <c:numRef>
              <c:f>'200kpa'!$A$2:$A$16</c:f>
              <c:numCache>
                <c:formatCode>General</c:formatCode>
                <c:ptCount val="15"/>
                <c:pt idx="0">
                  <c:v>0</c:v>
                </c:pt>
                <c:pt idx="1">
                  <c:v>0.1</c:v>
                </c:pt>
                <c:pt idx="2">
                  <c:v>0.25</c:v>
                </c:pt>
                <c:pt idx="3">
                  <c:v>0.5</c:v>
                </c:pt>
                <c:pt idx="4">
                  <c:v>1</c:v>
                </c:pt>
                <c:pt idx="5">
                  <c:v>2</c:v>
                </c:pt>
                <c:pt idx="6">
                  <c:v>4</c:v>
                </c:pt>
                <c:pt idx="7">
                  <c:v>8</c:v>
                </c:pt>
                <c:pt idx="8">
                  <c:v>15</c:v>
                </c:pt>
                <c:pt idx="9">
                  <c:v>30</c:v>
                </c:pt>
                <c:pt idx="10">
                  <c:v>60</c:v>
                </c:pt>
                <c:pt idx="11">
                  <c:v>120</c:v>
                </c:pt>
                <c:pt idx="12">
                  <c:v>240</c:v>
                </c:pt>
                <c:pt idx="13">
                  <c:v>480</c:v>
                </c:pt>
                <c:pt idx="14">
                  <c:v>1431</c:v>
                </c:pt>
              </c:numCache>
            </c:numRef>
          </c:xVal>
          <c:yVal>
            <c:numRef>
              <c:f>'200kpa'!$B$2:$B$16</c:f>
              <c:numCache>
                <c:formatCode>General</c:formatCode>
                <c:ptCount val="15"/>
                <c:pt idx="0">
                  <c:v>1138</c:v>
                </c:pt>
                <c:pt idx="1">
                  <c:v>1150</c:v>
                </c:pt>
                <c:pt idx="2">
                  <c:v>1155</c:v>
                </c:pt>
                <c:pt idx="3">
                  <c:v>1160</c:v>
                </c:pt>
                <c:pt idx="4">
                  <c:v>1167</c:v>
                </c:pt>
                <c:pt idx="5">
                  <c:v>1175</c:v>
                </c:pt>
                <c:pt idx="6">
                  <c:v>1185</c:v>
                </c:pt>
                <c:pt idx="7">
                  <c:v>1196</c:v>
                </c:pt>
                <c:pt idx="8">
                  <c:v>1210</c:v>
                </c:pt>
                <c:pt idx="9">
                  <c:v>1223</c:v>
                </c:pt>
                <c:pt idx="10">
                  <c:v>1241</c:v>
                </c:pt>
                <c:pt idx="11">
                  <c:v>1257</c:v>
                </c:pt>
                <c:pt idx="12">
                  <c:v>1267</c:v>
                </c:pt>
                <c:pt idx="13">
                  <c:v>1272</c:v>
                </c:pt>
                <c:pt idx="14">
                  <c:v>1283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086400"/>
        <c:axId val="90104960"/>
      </c:scatterChart>
      <c:valAx>
        <c:axId val="90086400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 sz="1000"/>
                  <a:t>Time (min)</a:t>
                </a:r>
              </a:p>
            </c:rich>
          </c:tx>
          <c:layout>
            <c:manualLayout>
              <c:xMode val="edge"/>
              <c:yMode val="edge"/>
              <c:x val="0.41744276374556488"/>
              <c:y val="0.8757016070528680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90104960"/>
        <c:crosses val="max"/>
        <c:crossBetween val="midCat"/>
      </c:valAx>
      <c:valAx>
        <c:axId val="90104960"/>
        <c:scaling>
          <c:orientation val="maxMin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en-US" sz="1000"/>
                  <a:t>Dial Reading</a:t>
                </a:r>
              </a:p>
            </c:rich>
          </c:tx>
          <c:layout>
            <c:manualLayout>
              <c:xMode val="edge"/>
              <c:yMode val="edge"/>
              <c:x val="3.0347292943266012E-2"/>
              <c:y val="0.31141261146254812"/>
            </c:manualLayout>
          </c:layout>
          <c:overlay val="0"/>
        </c:title>
        <c:numFmt formatCode="General" sourceLinked="1"/>
        <c:majorTickMark val="out"/>
        <c:minorTickMark val="none"/>
        <c:tickLblPos val="low"/>
        <c:crossAx val="900864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 vs √Time</a:t>
            </a:r>
          </a:p>
          <a:p>
            <a:pPr>
              <a:defRPr/>
            </a:pPr>
            <a:r>
              <a:rPr lang="en-US" sz="1600" b="1" i="0" baseline="0"/>
              <a:t>(400 kPa) 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7332577489917134"/>
          <c:y val="0.24995775528058992"/>
          <c:w val="0.78204224398281896"/>
          <c:h val="0.5411496896221306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'400kpa'!$C$2:$C$16</c:f>
              <c:numCache>
                <c:formatCode>General</c:formatCode>
                <c:ptCount val="15"/>
                <c:pt idx="0">
                  <c:v>0</c:v>
                </c:pt>
                <c:pt idx="1">
                  <c:v>0.31622776601683794</c:v>
                </c:pt>
                <c:pt idx="2">
                  <c:v>0.5</c:v>
                </c:pt>
                <c:pt idx="3">
                  <c:v>0.70710678118654757</c:v>
                </c:pt>
                <c:pt idx="4">
                  <c:v>1</c:v>
                </c:pt>
                <c:pt idx="5">
                  <c:v>1.4142135623730951</c:v>
                </c:pt>
                <c:pt idx="6">
                  <c:v>2</c:v>
                </c:pt>
                <c:pt idx="7">
                  <c:v>2.8284271247461903</c:v>
                </c:pt>
                <c:pt idx="8">
                  <c:v>3.872983346207417</c:v>
                </c:pt>
                <c:pt idx="9">
                  <c:v>5.4772255750516612</c:v>
                </c:pt>
                <c:pt idx="10">
                  <c:v>7.745966692414834</c:v>
                </c:pt>
                <c:pt idx="11">
                  <c:v>10.954451150103322</c:v>
                </c:pt>
                <c:pt idx="12">
                  <c:v>15.491933384829668</c:v>
                </c:pt>
                <c:pt idx="13">
                  <c:v>21.908902300206645</c:v>
                </c:pt>
                <c:pt idx="14">
                  <c:v>37.907782842049734</c:v>
                </c:pt>
              </c:numCache>
            </c:numRef>
          </c:xVal>
          <c:yVal>
            <c:numRef>
              <c:f>'400kpa'!$B$2:$B$16</c:f>
              <c:numCache>
                <c:formatCode>General</c:formatCode>
                <c:ptCount val="15"/>
                <c:pt idx="0">
                  <c:v>1350</c:v>
                </c:pt>
                <c:pt idx="1">
                  <c:v>1366</c:v>
                </c:pt>
                <c:pt idx="2">
                  <c:v>1374</c:v>
                </c:pt>
                <c:pt idx="3">
                  <c:v>1381</c:v>
                </c:pt>
                <c:pt idx="4">
                  <c:v>1389</c:v>
                </c:pt>
                <c:pt idx="5">
                  <c:v>1400</c:v>
                </c:pt>
                <c:pt idx="6">
                  <c:v>1412</c:v>
                </c:pt>
                <c:pt idx="7">
                  <c:v>1428</c:v>
                </c:pt>
                <c:pt idx="8">
                  <c:v>1446</c:v>
                </c:pt>
                <c:pt idx="9">
                  <c:v>1470</c:v>
                </c:pt>
                <c:pt idx="10">
                  <c:v>1492</c:v>
                </c:pt>
                <c:pt idx="11">
                  <c:v>1513</c:v>
                </c:pt>
                <c:pt idx="12">
                  <c:v>1527</c:v>
                </c:pt>
                <c:pt idx="13">
                  <c:v>1532</c:v>
                </c:pt>
                <c:pt idx="14">
                  <c:v>1544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228992"/>
        <c:axId val="90231168"/>
      </c:scatterChart>
      <c:valAx>
        <c:axId val="90228992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 sz="1000" b="1" i="0" u="none" strike="noStrike" baseline="0"/>
                  <a:t>√</a:t>
                </a:r>
                <a:r>
                  <a:rPr lang="en-US" sz="1000"/>
                  <a:t>Time (</a:t>
                </a:r>
                <a:r>
                  <a:rPr lang="en-US" sz="1000" b="1" i="0" u="none" strike="noStrike" baseline="0"/>
                  <a:t>√</a:t>
                </a:r>
                <a:r>
                  <a:rPr lang="en-US" sz="1000"/>
                  <a:t>min)</a:t>
                </a:r>
              </a:p>
            </c:rich>
          </c:tx>
          <c:layout>
            <c:manualLayout>
              <c:xMode val="edge"/>
              <c:yMode val="edge"/>
              <c:x val="0.34898381452318467"/>
              <c:y val="0.8848463942007248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90231168"/>
        <c:crosses val="max"/>
        <c:crossBetween val="midCat"/>
      </c:valAx>
      <c:valAx>
        <c:axId val="90231168"/>
        <c:scaling>
          <c:orientation val="maxMin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en-US" sz="1000"/>
                  <a:t>Dial Reading</a:t>
                </a:r>
              </a:p>
            </c:rich>
          </c:tx>
          <c:layout>
            <c:manualLayout>
              <c:xMode val="edge"/>
              <c:yMode val="edge"/>
              <c:x val="3.0555555555555582E-2"/>
              <c:y val="0.2961093196683748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902289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vs Time (log scale)</a:t>
            </a:r>
            <a:endParaRPr lang="en-US" sz="1600"/>
          </a:p>
          <a:p>
            <a:pPr>
              <a:defRPr/>
            </a:pPr>
            <a:r>
              <a:rPr lang="en-US" sz="1600" b="1" i="0" baseline="0"/>
              <a:t>(400 kPa)</a:t>
            </a:r>
            <a:endParaRPr lang="en-US" sz="1600"/>
          </a:p>
          <a:p>
            <a:pPr>
              <a:defRPr/>
            </a:pP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6350065035335387"/>
          <c:y val="0.23314816040514794"/>
          <c:w val="0.78458733705862516"/>
          <c:h val="0.55732617019700958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'400kpa'!$A$2:$A$16</c:f>
              <c:numCache>
                <c:formatCode>General</c:formatCode>
                <c:ptCount val="15"/>
                <c:pt idx="0">
                  <c:v>0</c:v>
                </c:pt>
                <c:pt idx="1">
                  <c:v>0.1</c:v>
                </c:pt>
                <c:pt idx="2">
                  <c:v>0.25</c:v>
                </c:pt>
                <c:pt idx="3">
                  <c:v>0.5</c:v>
                </c:pt>
                <c:pt idx="4">
                  <c:v>1</c:v>
                </c:pt>
                <c:pt idx="5">
                  <c:v>2</c:v>
                </c:pt>
                <c:pt idx="6">
                  <c:v>4</c:v>
                </c:pt>
                <c:pt idx="7">
                  <c:v>8</c:v>
                </c:pt>
                <c:pt idx="8">
                  <c:v>15</c:v>
                </c:pt>
                <c:pt idx="9">
                  <c:v>30</c:v>
                </c:pt>
                <c:pt idx="10">
                  <c:v>60</c:v>
                </c:pt>
                <c:pt idx="11">
                  <c:v>120</c:v>
                </c:pt>
                <c:pt idx="12">
                  <c:v>240</c:v>
                </c:pt>
                <c:pt idx="13">
                  <c:v>480</c:v>
                </c:pt>
                <c:pt idx="14">
                  <c:v>1437</c:v>
                </c:pt>
              </c:numCache>
            </c:numRef>
          </c:xVal>
          <c:yVal>
            <c:numRef>
              <c:f>'400kpa'!$B$2:$B$16</c:f>
              <c:numCache>
                <c:formatCode>General</c:formatCode>
                <c:ptCount val="15"/>
                <c:pt idx="0">
                  <c:v>1350</c:v>
                </c:pt>
                <c:pt idx="1">
                  <c:v>1366</c:v>
                </c:pt>
                <c:pt idx="2">
                  <c:v>1374</c:v>
                </c:pt>
                <c:pt idx="3">
                  <c:v>1381</c:v>
                </c:pt>
                <c:pt idx="4">
                  <c:v>1389</c:v>
                </c:pt>
                <c:pt idx="5">
                  <c:v>1400</c:v>
                </c:pt>
                <c:pt idx="6">
                  <c:v>1412</c:v>
                </c:pt>
                <c:pt idx="7">
                  <c:v>1428</c:v>
                </c:pt>
                <c:pt idx="8">
                  <c:v>1446</c:v>
                </c:pt>
                <c:pt idx="9">
                  <c:v>1470</c:v>
                </c:pt>
                <c:pt idx="10">
                  <c:v>1492</c:v>
                </c:pt>
                <c:pt idx="11">
                  <c:v>1513</c:v>
                </c:pt>
                <c:pt idx="12">
                  <c:v>1527</c:v>
                </c:pt>
                <c:pt idx="13">
                  <c:v>1532</c:v>
                </c:pt>
                <c:pt idx="14">
                  <c:v>1544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248320"/>
        <c:axId val="90250240"/>
      </c:scatterChart>
      <c:valAx>
        <c:axId val="90248320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 sz="1000"/>
                  <a:t>Time (min)</a:t>
                </a:r>
              </a:p>
            </c:rich>
          </c:tx>
          <c:layout>
            <c:manualLayout>
              <c:xMode val="edge"/>
              <c:yMode val="edge"/>
              <c:x val="0.41744276374556505"/>
              <c:y val="0.8757016070528682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90250240"/>
        <c:crosses val="max"/>
        <c:crossBetween val="midCat"/>
      </c:valAx>
      <c:valAx>
        <c:axId val="90250240"/>
        <c:scaling>
          <c:orientation val="maxMin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en-US" sz="1000"/>
                  <a:t>Dial Reading</a:t>
                </a:r>
              </a:p>
            </c:rich>
          </c:tx>
          <c:layout>
            <c:manualLayout>
              <c:xMode val="edge"/>
              <c:yMode val="edge"/>
              <c:x val="3.0347292943266012E-2"/>
              <c:y val="0.31141261146254839"/>
            </c:manualLayout>
          </c:layout>
          <c:overlay val="0"/>
        </c:title>
        <c:numFmt formatCode="General" sourceLinked="1"/>
        <c:majorTickMark val="out"/>
        <c:minorTickMark val="none"/>
        <c:tickLblPos val="low"/>
        <c:crossAx val="902483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vs Time (log scale)</a:t>
            </a:r>
            <a:endParaRPr lang="en-US" sz="1600"/>
          </a:p>
          <a:p>
            <a:pPr>
              <a:defRPr/>
            </a:pPr>
            <a:r>
              <a:rPr lang="en-US" sz="1600" b="1" i="0" baseline="0"/>
              <a:t>(800 kPa)</a:t>
            </a:r>
            <a:endParaRPr lang="en-US" sz="1600"/>
          </a:p>
          <a:p>
            <a:pPr>
              <a:defRPr/>
            </a:pP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6350065035335387"/>
          <c:y val="0.23314816040514794"/>
          <c:w val="0.78458733705862516"/>
          <c:h val="0.55732617019700958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'800kpa'!$A$2:$A$16</c:f>
              <c:numCache>
                <c:formatCode>General</c:formatCode>
                <c:ptCount val="15"/>
                <c:pt idx="0">
                  <c:v>0</c:v>
                </c:pt>
                <c:pt idx="1">
                  <c:v>0.1</c:v>
                </c:pt>
                <c:pt idx="2">
                  <c:v>0.25</c:v>
                </c:pt>
                <c:pt idx="3">
                  <c:v>0.5</c:v>
                </c:pt>
                <c:pt idx="4">
                  <c:v>1</c:v>
                </c:pt>
                <c:pt idx="5">
                  <c:v>2</c:v>
                </c:pt>
                <c:pt idx="6">
                  <c:v>4</c:v>
                </c:pt>
                <c:pt idx="7">
                  <c:v>8</c:v>
                </c:pt>
                <c:pt idx="8">
                  <c:v>15</c:v>
                </c:pt>
                <c:pt idx="9">
                  <c:v>30</c:v>
                </c:pt>
                <c:pt idx="10">
                  <c:v>60</c:v>
                </c:pt>
                <c:pt idx="11">
                  <c:v>120</c:v>
                </c:pt>
                <c:pt idx="12">
                  <c:v>240</c:v>
                </c:pt>
                <c:pt idx="13">
                  <c:v>480</c:v>
                </c:pt>
                <c:pt idx="14">
                  <c:v>1423</c:v>
                </c:pt>
              </c:numCache>
            </c:numRef>
          </c:xVal>
          <c:yVal>
            <c:numRef>
              <c:f>'800kpa'!$B$2:$B$16</c:f>
              <c:numCache>
                <c:formatCode>General</c:formatCode>
                <c:ptCount val="15"/>
                <c:pt idx="0">
                  <c:v>1617</c:v>
                </c:pt>
                <c:pt idx="1">
                  <c:v>1633</c:v>
                </c:pt>
                <c:pt idx="2">
                  <c:v>1640</c:v>
                </c:pt>
                <c:pt idx="3">
                  <c:v>1647</c:v>
                </c:pt>
                <c:pt idx="4">
                  <c:v>1656</c:v>
                </c:pt>
                <c:pt idx="5">
                  <c:v>1668</c:v>
                </c:pt>
                <c:pt idx="6">
                  <c:v>1683</c:v>
                </c:pt>
                <c:pt idx="7">
                  <c:v>1701</c:v>
                </c:pt>
                <c:pt idx="8">
                  <c:v>1723</c:v>
                </c:pt>
                <c:pt idx="9">
                  <c:v>1754</c:v>
                </c:pt>
                <c:pt idx="10">
                  <c:v>1790</c:v>
                </c:pt>
                <c:pt idx="11">
                  <c:v>1819</c:v>
                </c:pt>
                <c:pt idx="12">
                  <c:v>1840</c:v>
                </c:pt>
                <c:pt idx="13">
                  <c:v>1846</c:v>
                </c:pt>
                <c:pt idx="14">
                  <c:v>1858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280320"/>
        <c:axId val="90282240"/>
      </c:scatterChart>
      <c:valAx>
        <c:axId val="90280320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 sz="1000"/>
                  <a:t>Time (min)</a:t>
                </a:r>
              </a:p>
            </c:rich>
          </c:tx>
          <c:layout>
            <c:manualLayout>
              <c:xMode val="edge"/>
              <c:yMode val="edge"/>
              <c:x val="0.41744276374556527"/>
              <c:y val="0.875701607052868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90282240"/>
        <c:crosses val="max"/>
        <c:crossBetween val="midCat"/>
      </c:valAx>
      <c:valAx>
        <c:axId val="90282240"/>
        <c:scaling>
          <c:orientation val="maxMin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en-US" sz="1000"/>
                  <a:t>Dial Reading</a:t>
                </a:r>
              </a:p>
            </c:rich>
          </c:tx>
          <c:layout>
            <c:manualLayout>
              <c:xMode val="edge"/>
              <c:yMode val="edge"/>
              <c:x val="3.0347292943266012E-2"/>
              <c:y val="0.31141261146254862"/>
            </c:manualLayout>
          </c:layout>
          <c:overlay val="0"/>
        </c:title>
        <c:numFmt formatCode="General" sourceLinked="1"/>
        <c:majorTickMark val="out"/>
        <c:minorTickMark val="none"/>
        <c:tickLblPos val="low"/>
        <c:crossAx val="902803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 b="1" i="0" baseline="0"/>
              <a:t>Dial reading  vs √Time</a:t>
            </a:r>
          </a:p>
          <a:p>
            <a:pPr>
              <a:defRPr/>
            </a:pPr>
            <a:r>
              <a:rPr lang="en-US" sz="1600" b="1" i="0" baseline="0"/>
              <a:t>(800 kPa) 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7332577489917134"/>
          <c:y val="0.24995775528058992"/>
          <c:w val="0.78204224398281896"/>
          <c:h val="0.54114968962213061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</c:marker>
          <c:xVal>
            <c:numRef>
              <c:f>'800kpa'!$C$2:$C$16</c:f>
              <c:numCache>
                <c:formatCode>General</c:formatCode>
                <c:ptCount val="15"/>
                <c:pt idx="0">
                  <c:v>0</c:v>
                </c:pt>
                <c:pt idx="1">
                  <c:v>0.31622776601683794</c:v>
                </c:pt>
                <c:pt idx="2">
                  <c:v>0.5</c:v>
                </c:pt>
                <c:pt idx="3">
                  <c:v>0.70710678118654757</c:v>
                </c:pt>
                <c:pt idx="4">
                  <c:v>1</c:v>
                </c:pt>
                <c:pt idx="5">
                  <c:v>1.4142135623730951</c:v>
                </c:pt>
                <c:pt idx="6">
                  <c:v>2</c:v>
                </c:pt>
                <c:pt idx="7">
                  <c:v>2.8284271247461903</c:v>
                </c:pt>
                <c:pt idx="8">
                  <c:v>3.872983346207417</c:v>
                </c:pt>
                <c:pt idx="9">
                  <c:v>5.4772255750516612</c:v>
                </c:pt>
                <c:pt idx="10">
                  <c:v>7.745966692414834</c:v>
                </c:pt>
                <c:pt idx="11">
                  <c:v>10.954451150103322</c:v>
                </c:pt>
                <c:pt idx="12">
                  <c:v>15.491933384829668</c:v>
                </c:pt>
                <c:pt idx="13">
                  <c:v>21.908902300206645</c:v>
                </c:pt>
                <c:pt idx="14">
                  <c:v>37.722672227720032</c:v>
                </c:pt>
              </c:numCache>
            </c:numRef>
          </c:xVal>
          <c:yVal>
            <c:numRef>
              <c:f>'800kpa'!$B$2:$B$16</c:f>
              <c:numCache>
                <c:formatCode>General</c:formatCode>
                <c:ptCount val="15"/>
                <c:pt idx="0">
                  <c:v>1617</c:v>
                </c:pt>
                <c:pt idx="1">
                  <c:v>1633</c:v>
                </c:pt>
                <c:pt idx="2">
                  <c:v>1640</c:v>
                </c:pt>
                <c:pt idx="3">
                  <c:v>1647</c:v>
                </c:pt>
                <c:pt idx="4">
                  <c:v>1656</c:v>
                </c:pt>
                <c:pt idx="5">
                  <c:v>1668</c:v>
                </c:pt>
                <c:pt idx="6">
                  <c:v>1683</c:v>
                </c:pt>
                <c:pt idx="7">
                  <c:v>1701</c:v>
                </c:pt>
                <c:pt idx="8">
                  <c:v>1723</c:v>
                </c:pt>
                <c:pt idx="9">
                  <c:v>1754</c:v>
                </c:pt>
                <c:pt idx="10">
                  <c:v>1790</c:v>
                </c:pt>
                <c:pt idx="11">
                  <c:v>1819</c:v>
                </c:pt>
                <c:pt idx="12">
                  <c:v>1840</c:v>
                </c:pt>
                <c:pt idx="13">
                  <c:v>1846</c:v>
                </c:pt>
                <c:pt idx="14">
                  <c:v>1858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291200"/>
        <c:axId val="90301568"/>
      </c:scatterChart>
      <c:valAx>
        <c:axId val="90291200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 sz="1000" b="1" i="0" u="none" strike="noStrike" baseline="0"/>
                  <a:t>√</a:t>
                </a:r>
                <a:r>
                  <a:rPr lang="en-US" sz="1000"/>
                  <a:t>Time (</a:t>
                </a:r>
                <a:r>
                  <a:rPr lang="en-US" sz="1000" b="1" i="0" u="none" strike="noStrike" baseline="0"/>
                  <a:t>√</a:t>
                </a:r>
                <a:r>
                  <a:rPr lang="en-US" sz="1000"/>
                  <a:t>min)</a:t>
                </a:r>
              </a:p>
            </c:rich>
          </c:tx>
          <c:layout>
            <c:manualLayout>
              <c:xMode val="edge"/>
              <c:yMode val="edge"/>
              <c:x val="0.34898381452318467"/>
              <c:y val="0.8848463942007248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90301568"/>
        <c:crosses val="max"/>
        <c:crossBetween val="midCat"/>
      </c:valAx>
      <c:valAx>
        <c:axId val="90301568"/>
        <c:scaling>
          <c:orientation val="maxMin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en-US" sz="1000"/>
                  <a:t>Dial Reading</a:t>
                </a:r>
              </a:p>
            </c:rich>
          </c:tx>
          <c:layout>
            <c:manualLayout>
              <c:xMode val="edge"/>
              <c:yMode val="edge"/>
              <c:x val="3.0555555555555582E-2"/>
              <c:y val="0.2961093196683748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902912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/>
              <a:t>Void ratio vs effective stress graph</a:t>
            </a:r>
          </a:p>
          <a:p>
            <a:pPr>
              <a:defRPr/>
            </a:pPr>
            <a:r>
              <a:rPr lang="en-US" sz="1600"/>
              <a:t>(e logp curve) 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</c:marker>
          <c:xVal>
            <c:numRef>
              <c:f>'e logp'!$A$2:$A$9</c:f>
              <c:numCache>
                <c:formatCode>General</c:formatCode>
                <c:ptCount val="8"/>
                <c:pt idx="0">
                  <c:v>25</c:v>
                </c:pt>
                <c:pt idx="1">
                  <c:v>50</c:v>
                </c:pt>
                <c:pt idx="2">
                  <c:v>100</c:v>
                </c:pt>
                <c:pt idx="3">
                  <c:v>200</c:v>
                </c:pt>
                <c:pt idx="4">
                  <c:v>400</c:v>
                </c:pt>
                <c:pt idx="5">
                  <c:v>800</c:v>
                </c:pt>
                <c:pt idx="6">
                  <c:v>400</c:v>
                </c:pt>
                <c:pt idx="7">
                  <c:v>200</c:v>
                </c:pt>
              </c:numCache>
            </c:numRef>
          </c:xVal>
          <c:yVal>
            <c:numRef>
              <c:f>'e logp'!$D$2:$D$9</c:f>
              <c:numCache>
                <c:formatCode>General</c:formatCode>
                <c:ptCount val="8"/>
                <c:pt idx="0">
                  <c:v>0.61890000000000001</c:v>
                </c:pt>
                <c:pt idx="1">
                  <c:v>0.60540000000000005</c:v>
                </c:pt>
                <c:pt idx="2">
                  <c:v>0.57930000000000004</c:v>
                </c:pt>
                <c:pt idx="3">
                  <c:v>0.54720000000000002</c:v>
                </c:pt>
                <c:pt idx="4">
                  <c:v>0.50470000000000004</c:v>
                </c:pt>
                <c:pt idx="5">
                  <c:v>0.45369999999999999</c:v>
                </c:pt>
                <c:pt idx="6">
                  <c:v>0.46500000000000002</c:v>
                </c:pt>
                <c:pt idx="7">
                  <c:v>0.48359999999999997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412736"/>
        <c:axId val="91554176"/>
      </c:scatterChart>
      <c:valAx>
        <c:axId val="91412736"/>
        <c:scaling>
          <c:logBase val="10"/>
          <c:orientation val="minMax"/>
          <c:max val="1000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Effective stress (kpa)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1554176"/>
        <c:crosses val="autoZero"/>
        <c:crossBetween val="midCat"/>
      </c:valAx>
      <c:valAx>
        <c:axId val="91554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b="1"/>
                  <a:t>void 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141273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/>
              <a:t>Pressure Vs Cv</a:t>
            </a:r>
          </a:p>
        </c:rich>
      </c:tx>
      <c:layout>
        <c:manualLayout>
          <c:xMode val="edge"/>
          <c:yMode val="edge"/>
          <c:x val="0.39521522309711288"/>
          <c:y val="9.0354352696437115E-3"/>
        </c:manualLayout>
      </c:layout>
      <c:overlay val="1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5"/>
          </c:marker>
          <c:xVal>
            <c:numRef>
              <c:f>[1]Sheet1!$A$1:$A$6</c:f>
              <c:numCache>
                <c:formatCode>General</c:formatCode>
                <c:ptCount val="6"/>
                <c:pt idx="0">
                  <c:v>12.5</c:v>
                </c:pt>
                <c:pt idx="1">
                  <c:v>37.5</c:v>
                </c:pt>
                <c:pt idx="2">
                  <c:v>75</c:v>
                </c:pt>
                <c:pt idx="3">
                  <c:v>150</c:v>
                </c:pt>
                <c:pt idx="4">
                  <c:v>300</c:v>
                </c:pt>
                <c:pt idx="5">
                  <c:v>600</c:v>
                </c:pt>
              </c:numCache>
            </c:numRef>
          </c:xVal>
          <c:yVal>
            <c:numRef>
              <c:f>[1]Sheet1!$B$1:$B$6</c:f>
              <c:numCache>
                <c:formatCode>General</c:formatCode>
                <c:ptCount val="6"/>
                <c:pt idx="0">
                  <c:v>2.8869999999999998E-3</c:v>
                </c:pt>
                <c:pt idx="1">
                  <c:v>4.0340000000000003E-3</c:v>
                </c:pt>
                <c:pt idx="2">
                  <c:v>3.1489999999999999E-3</c:v>
                </c:pt>
                <c:pt idx="3">
                  <c:v>3.5019999999999999E-3</c:v>
                </c:pt>
                <c:pt idx="4">
                  <c:v>3.4694999999999999E-3</c:v>
                </c:pt>
                <c:pt idx="5">
                  <c:v>2.4702000000000001E-3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588096"/>
        <c:axId val="91590016"/>
      </c:scatterChart>
      <c:valAx>
        <c:axId val="91588096"/>
        <c:scaling>
          <c:logBase val="10"/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Pressure in kpa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1590016"/>
        <c:crosses val="autoZero"/>
        <c:crossBetween val="midCat"/>
      </c:valAx>
      <c:valAx>
        <c:axId val="9159001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Cv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15880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1</xdr:row>
      <xdr:rowOff>175260</xdr:rowOff>
    </xdr:from>
    <xdr:to>
      <xdr:col>7</xdr:col>
      <xdr:colOff>502920</xdr:colOff>
      <xdr:row>17</xdr:row>
      <xdr:rowOff>7620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76200</xdr:colOff>
      <xdr:row>1</xdr:row>
      <xdr:rowOff>91440</xdr:rowOff>
    </xdr:from>
    <xdr:to>
      <xdr:col>15</xdr:col>
      <xdr:colOff>213360</xdr:colOff>
      <xdr:row>16</xdr:row>
      <xdr:rowOff>137160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0.05486</cdr:x>
      <cdr:y>0.50316</cdr:y>
    </cdr:from>
    <cdr:to>
      <cdr:x>0.0582</cdr:x>
      <cdr:y>0.74205</cdr:y>
    </cdr:to>
    <cdr:cxnSp macro="">
      <cdr:nvCxnSpPr>
        <cdr:cNvPr id="3" name="Straight Arrow Connector 2"/>
        <cdr:cNvCxnSpPr/>
      </cdr:nvCxnSpPr>
      <cdr:spPr>
        <a:xfrm xmlns:a="http://schemas.openxmlformats.org/drawingml/2006/main">
          <a:off x="196901" y="1046702"/>
          <a:ext cx="11963" cy="496951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ysClr val="windowText" lastClr="000000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0.5982</cdr:x>
      <cdr:y>0.88976</cdr:y>
    </cdr:from>
    <cdr:to>
      <cdr:x>0.77486</cdr:x>
      <cdr:y>0.89531</cdr:y>
    </cdr:to>
    <cdr:cxnSp macro="">
      <cdr:nvCxnSpPr>
        <cdr:cNvPr id="5" name="Straight Arrow Connector 4"/>
        <cdr:cNvCxnSpPr/>
      </cdr:nvCxnSpPr>
      <cdr:spPr>
        <a:xfrm xmlns:a="http://schemas.openxmlformats.org/drawingml/2006/main" flipV="1">
          <a:off x="2146935" y="1850930"/>
          <a:ext cx="634060" cy="11557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ysClr val="windowText" lastClr="000000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0.06416</cdr:x>
      <cdr:y>0.64699</cdr:y>
    </cdr:from>
    <cdr:to>
      <cdr:x>0.06553</cdr:x>
      <cdr:y>0.74593</cdr:y>
    </cdr:to>
    <cdr:sp macro="" textlink="">
      <cdr:nvSpPr>
        <cdr:cNvPr id="5" name="Straight Arrow Connector 4"/>
        <cdr:cNvSpPr/>
      </cdr:nvSpPr>
      <cdr:spPr>
        <a:xfrm xmlns:a="http://schemas.openxmlformats.org/drawingml/2006/main" rot="16200000" flipH="1">
          <a:off x="108096" y="1939776"/>
          <a:ext cx="275936" cy="5199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ysClr val="windowText" lastClr="000000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0.49897</cdr:x>
      <cdr:y>0.93929</cdr:y>
    </cdr:from>
    <cdr:to>
      <cdr:x>0.78141</cdr:x>
      <cdr:y>0.94178</cdr:y>
    </cdr:to>
    <cdr:cxnSp macro="">
      <cdr:nvCxnSpPr>
        <cdr:cNvPr id="3" name="Straight Arrow Connector 2"/>
        <cdr:cNvCxnSpPr/>
      </cdr:nvCxnSpPr>
      <cdr:spPr>
        <a:xfrm xmlns:a="http://schemas.openxmlformats.org/drawingml/2006/main" flipV="1">
          <a:off x="1615440" y="2872740"/>
          <a:ext cx="914400" cy="762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ysClr val="windowText" lastClr="000000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289560</xdr:colOff>
      <xdr:row>2</xdr:row>
      <xdr:rowOff>15240</xdr:rowOff>
    </xdr:from>
    <xdr:to>
      <xdr:col>12</xdr:col>
      <xdr:colOff>68580</xdr:colOff>
      <xdr:row>17</xdr:row>
      <xdr:rowOff>175260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434340</xdr:colOff>
      <xdr:row>2</xdr:row>
      <xdr:rowOff>106680</xdr:rowOff>
    </xdr:from>
    <xdr:to>
      <xdr:col>17</xdr:col>
      <xdr:colOff>176156</xdr:colOff>
      <xdr:row>16</xdr:row>
      <xdr:rowOff>152400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0.58835</cdr:x>
      <cdr:y>0.91968</cdr:y>
    </cdr:from>
    <cdr:to>
      <cdr:x>0.66634</cdr:x>
      <cdr:y>0.92011</cdr:y>
    </cdr:to>
    <cdr:sp macro="" textlink="">
      <cdr:nvSpPr>
        <cdr:cNvPr id="9" name="Straight Arrow Connector 8"/>
        <cdr:cNvSpPr/>
      </cdr:nvSpPr>
      <cdr:spPr>
        <a:xfrm xmlns:a="http://schemas.openxmlformats.org/drawingml/2006/main">
          <a:off x="2689936" y="2759376"/>
          <a:ext cx="356570" cy="129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ysClr val="windowText" lastClr="000000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0.04882</cdr:x>
      <cdr:y>0.66751</cdr:y>
    </cdr:from>
    <cdr:to>
      <cdr:x>0.04917</cdr:x>
      <cdr:y>0.79767</cdr:y>
    </cdr:to>
    <cdr:sp macro="" textlink="">
      <cdr:nvSpPr>
        <cdr:cNvPr id="7" name="Straight Arrow Connector 6"/>
        <cdr:cNvSpPr/>
      </cdr:nvSpPr>
      <cdr:spPr>
        <a:xfrm xmlns:a="http://schemas.openxmlformats.org/drawingml/2006/main" rot="5400000">
          <a:off x="27534" y="2197243"/>
          <a:ext cx="390529" cy="1591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ysClr val="windowText" lastClr="000000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0.06256</cdr:x>
      <cdr:y>0.66392</cdr:y>
    </cdr:from>
    <cdr:to>
      <cdr:x>0.06291</cdr:x>
      <cdr:y>0.76067</cdr:y>
    </cdr:to>
    <cdr:sp macro="" textlink="">
      <cdr:nvSpPr>
        <cdr:cNvPr id="3" name="Straight Arrow Connector 2"/>
        <cdr:cNvSpPr/>
      </cdr:nvSpPr>
      <cdr:spPr>
        <a:xfrm xmlns:a="http://schemas.openxmlformats.org/drawingml/2006/main" rot="5400000">
          <a:off x="125451" y="1855572"/>
          <a:ext cx="252134" cy="1403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ysClr val="windowText" lastClr="000000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0.61013</cdr:x>
      <cdr:y>0.91813</cdr:y>
    </cdr:from>
    <cdr:to>
      <cdr:x>0.78309</cdr:x>
      <cdr:y>0.91813</cdr:y>
    </cdr:to>
    <cdr:cxnSp macro="">
      <cdr:nvCxnSpPr>
        <cdr:cNvPr id="4" name="Straight Arrow Connector 3"/>
        <cdr:cNvCxnSpPr/>
      </cdr:nvCxnSpPr>
      <cdr:spPr>
        <a:xfrm xmlns:a="http://schemas.openxmlformats.org/drawingml/2006/main">
          <a:off x="2446020" y="2392680"/>
          <a:ext cx="693420" cy="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ysClr val="windowText" lastClr="000000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510541</xdr:colOff>
      <xdr:row>2</xdr:row>
      <xdr:rowOff>76200</xdr:rowOff>
    </xdr:from>
    <xdr:to>
      <xdr:col>7</xdr:col>
      <xdr:colOff>541021</xdr:colOff>
      <xdr:row>17</xdr:row>
      <xdr:rowOff>106680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365760</xdr:colOff>
      <xdr:row>1</xdr:row>
      <xdr:rowOff>68580</xdr:rowOff>
    </xdr:from>
    <xdr:to>
      <xdr:col>14</xdr:col>
      <xdr:colOff>533400</xdr:colOff>
      <xdr:row>17</xdr:row>
      <xdr:rowOff>83820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0.6593</cdr:x>
      <cdr:y>0.93793</cdr:y>
    </cdr:from>
    <cdr:to>
      <cdr:x>0.73729</cdr:x>
      <cdr:y>0.93836</cdr:y>
    </cdr:to>
    <cdr:sp macro="" textlink="">
      <cdr:nvSpPr>
        <cdr:cNvPr id="9" name="Straight Arrow Connector 8"/>
        <cdr:cNvSpPr/>
      </cdr:nvSpPr>
      <cdr:spPr>
        <a:xfrm xmlns:a="http://schemas.openxmlformats.org/drawingml/2006/main">
          <a:off x="2265775" y="2349175"/>
          <a:ext cx="268022" cy="1077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ysClr val="windowText" lastClr="000000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0.04553</cdr:x>
      <cdr:y>0.66208</cdr:y>
    </cdr:from>
    <cdr:to>
      <cdr:x>0.04588</cdr:x>
      <cdr:y>0.79224</cdr:y>
    </cdr:to>
    <cdr:sp macro="" textlink="">
      <cdr:nvSpPr>
        <cdr:cNvPr id="7" name="Straight Arrow Connector 6"/>
        <cdr:cNvSpPr/>
      </cdr:nvSpPr>
      <cdr:spPr>
        <a:xfrm xmlns:a="http://schemas.openxmlformats.org/drawingml/2006/main" rot="5400000">
          <a:off x="13717" y="2180940"/>
          <a:ext cx="390529" cy="160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ysClr val="windowText" lastClr="000000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0.05496</cdr:x>
      <cdr:y>0.64759</cdr:y>
    </cdr:from>
    <cdr:to>
      <cdr:x>0.05531</cdr:x>
      <cdr:y>0.74434</cdr:y>
    </cdr:to>
    <cdr:sp macro="" textlink="">
      <cdr:nvSpPr>
        <cdr:cNvPr id="3" name="Straight Arrow Connector 2"/>
        <cdr:cNvSpPr/>
      </cdr:nvSpPr>
      <cdr:spPr>
        <a:xfrm xmlns:a="http://schemas.openxmlformats.org/drawingml/2006/main" rot="5400000">
          <a:off x="253018" y="1976390"/>
          <a:ext cx="1589" cy="295276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ysClr val="windowText" lastClr="000000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0.60127</cdr:x>
      <cdr:y>0.92161</cdr:y>
    </cdr:from>
    <cdr:to>
      <cdr:x>0.69852</cdr:x>
      <cdr:y>0.92213</cdr:y>
    </cdr:to>
    <cdr:cxnSp macro="">
      <cdr:nvCxnSpPr>
        <cdr:cNvPr id="4" name="Straight Arrow Connector 3"/>
        <cdr:cNvCxnSpPr/>
      </cdr:nvCxnSpPr>
      <cdr:spPr>
        <a:xfrm xmlns:a="http://schemas.openxmlformats.org/drawingml/2006/main">
          <a:off x="2767853" y="2812677"/>
          <a:ext cx="447675" cy="1588"/>
        </a:xfrm>
        <a:prstGeom xmlns:a="http://schemas.openxmlformats.org/drawingml/2006/main" prst="straightConnector1">
          <a:avLst/>
        </a:prstGeom>
        <a:noFill xmlns:a="http://schemas.openxmlformats.org/drawingml/2006/main"/>
        <a:ln xmlns:a="http://schemas.openxmlformats.org/drawingml/2006/main" w="9525" cap="flat" cmpd="sng" algn="ctr">
          <a:solidFill>
            <a:sysClr val="windowText" lastClr="000000"/>
          </a:solidFill>
          <a:prstDash val="solid"/>
          <a:tailEnd type="arrow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175260</xdr:colOff>
      <xdr:row>1</xdr:row>
      <xdr:rowOff>53340</xdr:rowOff>
    </xdr:from>
    <xdr:to>
      <xdr:col>7</xdr:col>
      <xdr:colOff>556260</xdr:colOff>
      <xdr:row>17</xdr:row>
      <xdr:rowOff>22860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144780</xdr:colOff>
      <xdr:row>3</xdr:row>
      <xdr:rowOff>22860</xdr:rowOff>
    </xdr:from>
    <xdr:to>
      <xdr:col>16</xdr:col>
      <xdr:colOff>44374</xdr:colOff>
      <xdr:row>27</xdr:row>
      <xdr:rowOff>30480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0.05165</cdr:x>
      <cdr:y>0.54555</cdr:y>
    </cdr:from>
    <cdr:to>
      <cdr:x>0.052</cdr:x>
      <cdr:y>0.65759</cdr:y>
    </cdr:to>
    <cdr:sp macro="" textlink="">
      <cdr:nvSpPr>
        <cdr:cNvPr id="5" name="Straight Arrow Connector 4"/>
        <cdr:cNvSpPr/>
      </cdr:nvSpPr>
      <cdr:spPr>
        <a:xfrm xmlns:a="http://schemas.openxmlformats.org/drawingml/2006/main" rot="5400000">
          <a:off x="234529" y="1636852"/>
          <a:ext cx="1588" cy="336176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FF0000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0.52567</cdr:x>
      <cdr:y>0.91877</cdr:y>
    </cdr:from>
    <cdr:to>
      <cdr:x>0.5997</cdr:x>
      <cdr:y>0.9193</cdr:y>
    </cdr:to>
    <cdr:sp macro="" textlink="">
      <cdr:nvSpPr>
        <cdr:cNvPr id="8" name="Straight Arrow Connector 7"/>
        <cdr:cNvSpPr/>
      </cdr:nvSpPr>
      <cdr:spPr>
        <a:xfrm xmlns:a="http://schemas.openxmlformats.org/drawingml/2006/main">
          <a:off x="2386853" y="2756646"/>
          <a:ext cx="336176" cy="158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FF0000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0.05093</cdr:x>
      <cdr:y>0.52458</cdr:y>
    </cdr:from>
    <cdr:to>
      <cdr:x>0.05128</cdr:x>
      <cdr:y>0.62133</cdr:y>
    </cdr:to>
    <cdr:sp macro="" textlink="">
      <cdr:nvSpPr>
        <cdr:cNvPr id="3" name="Straight Arrow Connector 2"/>
        <cdr:cNvSpPr/>
      </cdr:nvSpPr>
      <cdr:spPr>
        <a:xfrm xmlns:a="http://schemas.openxmlformats.org/drawingml/2006/main" rot="5400000">
          <a:off x="71420" y="2583633"/>
          <a:ext cx="436443" cy="1983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FF0000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0.56477</cdr:x>
      <cdr:y>0.91059</cdr:y>
    </cdr:from>
    <cdr:to>
      <cdr:x>0.64082</cdr:x>
      <cdr:y>0.91111</cdr:y>
    </cdr:to>
    <cdr:sp macro="" textlink="">
      <cdr:nvSpPr>
        <cdr:cNvPr id="8" name="Straight Arrow Connector 7"/>
        <cdr:cNvSpPr/>
      </cdr:nvSpPr>
      <cdr:spPr>
        <a:xfrm xmlns:a="http://schemas.openxmlformats.org/drawingml/2006/main">
          <a:off x="2579594" y="2779059"/>
          <a:ext cx="347382" cy="158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FF0000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 b="1"/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381001</xdr:colOff>
      <xdr:row>2</xdr:row>
      <xdr:rowOff>38101</xdr:rowOff>
    </xdr:from>
    <xdr:to>
      <xdr:col>10</xdr:col>
      <xdr:colOff>266701</xdr:colOff>
      <xdr:row>17</xdr:row>
      <xdr:rowOff>137161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541020</xdr:colOff>
      <xdr:row>2</xdr:row>
      <xdr:rowOff>30480</xdr:rowOff>
    </xdr:from>
    <xdr:to>
      <xdr:col>18</xdr:col>
      <xdr:colOff>231737</xdr:colOff>
      <xdr:row>18</xdr:row>
      <xdr:rowOff>34402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0.05165</cdr:x>
      <cdr:y>0.54555</cdr:y>
    </cdr:from>
    <cdr:to>
      <cdr:x>0.052</cdr:x>
      <cdr:y>0.65759</cdr:y>
    </cdr:to>
    <cdr:sp macro="" textlink="">
      <cdr:nvSpPr>
        <cdr:cNvPr id="5" name="Straight Arrow Connector 4"/>
        <cdr:cNvSpPr/>
      </cdr:nvSpPr>
      <cdr:spPr>
        <a:xfrm xmlns:a="http://schemas.openxmlformats.org/drawingml/2006/main" rot="5400000">
          <a:off x="234529" y="1636852"/>
          <a:ext cx="1588" cy="336176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ysClr val="windowText" lastClr="000000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0.52567</cdr:x>
      <cdr:y>0.91877</cdr:y>
    </cdr:from>
    <cdr:to>
      <cdr:x>0.5997</cdr:x>
      <cdr:y>0.9193</cdr:y>
    </cdr:to>
    <cdr:sp macro="" textlink="">
      <cdr:nvSpPr>
        <cdr:cNvPr id="8" name="Straight Arrow Connector 7"/>
        <cdr:cNvSpPr/>
      </cdr:nvSpPr>
      <cdr:spPr>
        <a:xfrm xmlns:a="http://schemas.openxmlformats.org/drawingml/2006/main">
          <a:off x="2386853" y="2756646"/>
          <a:ext cx="336176" cy="158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ysClr val="windowText" lastClr="000000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0.05496</cdr:x>
      <cdr:y>0.56681</cdr:y>
    </cdr:from>
    <cdr:to>
      <cdr:x>0.05531</cdr:x>
      <cdr:y>0.66356</cdr:y>
    </cdr:to>
    <cdr:sp macro="" textlink="">
      <cdr:nvSpPr>
        <cdr:cNvPr id="3" name="Straight Arrow Connector 2"/>
        <cdr:cNvSpPr/>
      </cdr:nvSpPr>
      <cdr:spPr>
        <a:xfrm xmlns:a="http://schemas.openxmlformats.org/drawingml/2006/main" rot="5400000">
          <a:off x="104193" y="1876703"/>
          <a:ext cx="295274" cy="159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ysClr val="windowText" lastClr="000000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0.56477</cdr:x>
      <cdr:y>0.91059</cdr:y>
    </cdr:from>
    <cdr:to>
      <cdr:x>0.64082</cdr:x>
      <cdr:y>0.91111</cdr:y>
    </cdr:to>
    <cdr:sp macro="" textlink="">
      <cdr:nvSpPr>
        <cdr:cNvPr id="8" name="Straight Arrow Connector 7"/>
        <cdr:cNvSpPr/>
      </cdr:nvSpPr>
      <cdr:spPr>
        <a:xfrm xmlns:a="http://schemas.openxmlformats.org/drawingml/2006/main">
          <a:off x="2579594" y="2779059"/>
          <a:ext cx="347382" cy="158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ysClr val="windowText" lastClr="000000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182880</xdr:colOff>
      <xdr:row>13</xdr:row>
      <xdr:rowOff>68580</xdr:rowOff>
    </xdr:from>
    <xdr:to>
      <xdr:col>11</xdr:col>
      <xdr:colOff>519056</xdr:colOff>
      <xdr:row>29</xdr:row>
      <xdr:rowOff>15128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190500</xdr:colOff>
      <xdr:row>0</xdr:row>
      <xdr:rowOff>22860</xdr:rowOff>
    </xdr:from>
    <xdr:to>
      <xdr:col>14</xdr:col>
      <xdr:colOff>396240</xdr:colOff>
      <xdr:row>12</xdr:row>
      <xdr:rowOff>167640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0.05496</cdr:x>
      <cdr:y>0.56681</cdr:y>
    </cdr:from>
    <cdr:to>
      <cdr:x>0.05531</cdr:x>
      <cdr:y>0.66356</cdr:y>
    </cdr:to>
    <cdr:sp macro="" textlink="">
      <cdr:nvSpPr>
        <cdr:cNvPr id="3" name="Straight Arrow Connector 2"/>
        <cdr:cNvSpPr/>
      </cdr:nvSpPr>
      <cdr:spPr>
        <a:xfrm xmlns:a="http://schemas.openxmlformats.org/drawingml/2006/main" rot="5400000">
          <a:off x="104193" y="1876703"/>
          <a:ext cx="295274" cy="159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ysClr val="windowText" lastClr="000000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0.56477</cdr:x>
      <cdr:y>0.91059</cdr:y>
    </cdr:from>
    <cdr:to>
      <cdr:x>0.64082</cdr:x>
      <cdr:y>0.91111</cdr:y>
    </cdr:to>
    <cdr:sp macro="" textlink="">
      <cdr:nvSpPr>
        <cdr:cNvPr id="8" name="Straight Arrow Connector 7"/>
        <cdr:cNvSpPr/>
      </cdr:nvSpPr>
      <cdr:spPr>
        <a:xfrm xmlns:a="http://schemas.openxmlformats.org/drawingml/2006/main">
          <a:off x="2579594" y="2779059"/>
          <a:ext cx="347382" cy="158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ysClr val="windowText" lastClr="000000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0.05165</cdr:x>
      <cdr:y>0.54555</cdr:y>
    </cdr:from>
    <cdr:to>
      <cdr:x>0.052</cdr:x>
      <cdr:y>0.65759</cdr:y>
    </cdr:to>
    <cdr:sp macro="" textlink="">
      <cdr:nvSpPr>
        <cdr:cNvPr id="5" name="Straight Arrow Connector 4"/>
        <cdr:cNvSpPr/>
      </cdr:nvSpPr>
      <cdr:spPr>
        <a:xfrm xmlns:a="http://schemas.openxmlformats.org/drawingml/2006/main" rot="5400000">
          <a:off x="234529" y="1636852"/>
          <a:ext cx="1588" cy="336176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ysClr val="windowText" lastClr="000000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0.52567</cdr:x>
      <cdr:y>0.91877</cdr:y>
    </cdr:from>
    <cdr:to>
      <cdr:x>0.5997</cdr:x>
      <cdr:y>0.9193</cdr:y>
    </cdr:to>
    <cdr:sp macro="" textlink="">
      <cdr:nvSpPr>
        <cdr:cNvPr id="8" name="Straight Arrow Connector 7"/>
        <cdr:cNvSpPr/>
      </cdr:nvSpPr>
      <cdr:spPr>
        <a:xfrm xmlns:a="http://schemas.openxmlformats.org/drawingml/2006/main">
          <a:off x="2386853" y="2756646"/>
          <a:ext cx="336176" cy="1588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ysClr val="windowText" lastClr="000000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304800</xdr:colOff>
      <xdr:row>0</xdr:row>
      <xdr:rowOff>140970</xdr:rowOff>
    </xdr:from>
    <xdr:to>
      <xdr:col>13</xdr:col>
      <xdr:colOff>0</xdr:colOff>
      <xdr:row>15</xdr:row>
      <xdr:rowOff>140970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22</xdr:row>
      <xdr:rowOff>0</xdr:rowOff>
    </xdr:from>
    <xdr:to>
      <xdr:col>12</xdr:col>
      <xdr:colOff>304800</xdr:colOff>
      <xdr:row>37</xdr:row>
      <xdr:rowOff>67954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0.59833</cdr:x>
      <cdr:y>0.92084</cdr:y>
    </cdr:from>
    <cdr:to>
      <cdr:x>0.81</cdr:x>
      <cdr:y>0.92361</cdr:y>
    </cdr:to>
    <cdr:cxnSp macro="">
      <cdr:nvCxnSpPr>
        <cdr:cNvPr id="3" name="Straight Arrow Connector 2"/>
        <cdr:cNvCxnSpPr/>
      </cdr:nvCxnSpPr>
      <cdr:spPr>
        <a:xfrm xmlns:a="http://schemas.openxmlformats.org/drawingml/2006/main" flipV="1">
          <a:off x="2735580" y="2526042"/>
          <a:ext cx="967755" cy="7599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FF0000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0.05667</cdr:x>
      <cdr:y>0.18194</cdr:y>
    </cdr:from>
    <cdr:to>
      <cdr:x>0.05834</cdr:x>
      <cdr:y>0.37639</cdr:y>
    </cdr:to>
    <cdr:cxnSp macro="">
      <cdr:nvCxnSpPr>
        <cdr:cNvPr id="5" name="Straight Arrow Connector 4"/>
        <cdr:cNvCxnSpPr/>
      </cdr:nvCxnSpPr>
      <cdr:spPr>
        <a:xfrm xmlns:a="http://schemas.openxmlformats.org/drawingml/2006/main" flipV="1">
          <a:off x="259080" y="499098"/>
          <a:ext cx="7635" cy="533415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rgbClr val="FF0000"/>
          </a:solidFill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0.04858</cdr:x>
      <cdr:y>0.1942</cdr:y>
    </cdr:from>
    <cdr:to>
      <cdr:x>0.05088</cdr:x>
      <cdr:y>0.34375</cdr:y>
    </cdr:to>
    <cdr:cxnSp macro="">
      <cdr:nvCxnSpPr>
        <cdr:cNvPr id="22" name="Straight Arrow Connector 21"/>
        <cdr:cNvCxnSpPr/>
      </cdr:nvCxnSpPr>
      <cdr:spPr>
        <a:xfrm xmlns:a="http://schemas.openxmlformats.org/drawingml/2006/main" flipV="1">
          <a:off x="222114" y="545934"/>
          <a:ext cx="10511" cy="420413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0.67272</cdr:x>
      <cdr:y>0.91392</cdr:y>
    </cdr:from>
    <cdr:to>
      <cdr:x>0.77847</cdr:x>
      <cdr:y>0.9214</cdr:y>
    </cdr:to>
    <cdr:cxnSp macro="">
      <cdr:nvCxnSpPr>
        <cdr:cNvPr id="24" name="Straight Arrow Connector 23"/>
        <cdr:cNvCxnSpPr/>
      </cdr:nvCxnSpPr>
      <cdr:spPr>
        <a:xfrm xmlns:a="http://schemas.openxmlformats.org/drawingml/2006/main" flipV="1">
          <a:off x="3075673" y="2569175"/>
          <a:ext cx="483476" cy="21021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0.45778</cdr:x>
      <cdr:y>0.1269</cdr:y>
    </cdr:from>
    <cdr:to>
      <cdr:x>0.57962</cdr:x>
      <cdr:y>0.31011</cdr:y>
    </cdr:to>
    <cdr:cxnSp macro="">
      <cdr:nvCxnSpPr>
        <cdr:cNvPr id="26" name="Straight Connector 25"/>
        <cdr:cNvCxnSpPr/>
      </cdr:nvCxnSpPr>
      <cdr:spPr>
        <a:xfrm xmlns:a="http://schemas.openxmlformats.org/drawingml/2006/main" flipV="1">
          <a:off x="2092956" y="356747"/>
          <a:ext cx="557048" cy="515007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0.58307</cdr:x>
      <cdr:y>0.12503</cdr:y>
    </cdr:from>
    <cdr:to>
      <cdr:x>0.65663</cdr:x>
      <cdr:y>0.27085</cdr:y>
    </cdr:to>
    <cdr:cxnSp macro="">
      <cdr:nvCxnSpPr>
        <cdr:cNvPr id="29" name="Straight Connector 28"/>
        <cdr:cNvCxnSpPr/>
      </cdr:nvCxnSpPr>
      <cdr:spPr>
        <a:xfrm xmlns:a="http://schemas.openxmlformats.org/drawingml/2006/main" flipH="1" flipV="1">
          <a:off x="2665788" y="351479"/>
          <a:ext cx="336316" cy="409922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0.65548</cdr:x>
      <cdr:y>0.20916</cdr:y>
    </cdr:from>
    <cdr:to>
      <cdr:x>0.73709</cdr:x>
      <cdr:y>0.27085</cdr:y>
    </cdr:to>
    <cdr:cxnSp macro="">
      <cdr:nvCxnSpPr>
        <cdr:cNvPr id="32" name="Straight Connector 31"/>
        <cdr:cNvCxnSpPr/>
      </cdr:nvCxnSpPr>
      <cdr:spPr>
        <a:xfrm xmlns:a="http://schemas.openxmlformats.org/drawingml/2006/main" flipV="1">
          <a:off x="2996845" y="587975"/>
          <a:ext cx="373118" cy="173421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0.73479</cdr:x>
      <cdr:y>0.21664</cdr:y>
    </cdr:from>
    <cdr:to>
      <cdr:x>0.8141</cdr:x>
      <cdr:y>0.21664</cdr:y>
    </cdr:to>
    <cdr:cxnSp macro="">
      <cdr:nvCxnSpPr>
        <cdr:cNvPr id="34" name="Straight Connector 33"/>
        <cdr:cNvCxnSpPr/>
      </cdr:nvCxnSpPr>
      <cdr:spPr>
        <a:xfrm xmlns:a="http://schemas.openxmlformats.org/drawingml/2006/main">
          <a:off x="3359452" y="608996"/>
          <a:ext cx="362607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0.8095</cdr:x>
      <cdr:y>0.22224</cdr:y>
    </cdr:from>
    <cdr:to>
      <cdr:x>0.88421</cdr:x>
      <cdr:y>0.38488</cdr:y>
    </cdr:to>
    <cdr:cxnSp macro="">
      <cdr:nvCxnSpPr>
        <cdr:cNvPr id="36" name="Straight Connector 35"/>
        <cdr:cNvCxnSpPr/>
      </cdr:nvCxnSpPr>
      <cdr:spPr>
        <a:xfrm xmlns:a="http://schemas.openxmlformats.org/drawingml/2006/main">
          <a:off x="3701039" y="624761"/>
          <a:ext cx="341586" cy="45720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ew%20Microsoft%20Excel%20Workshe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A1">
            <v>12.5</v>
          </cell>
          <cell r="B1">
            <v>2.8869999999999998E-3</v>
          </cell>
        </row>
        <row r="2">
          <cell r="A2">
            <v>37.5</v>
          </cell>
          <cell r="B2">
            <v>4.0340000000000003E-3</v>
          </cell>
        </row>
        <row r="3">
          <cell r="A3">
            <v>75</v>
          </cell>
          <cell r="B3">
            <v>3.1489999999999999E-3</v>
          </cell>
        </row>
        <row r="4">
          <cell r="A4">
            <v>150</v>
          </cell>
          <cell r="B4">
            <v>3.5019999999999999E-3</v>
          </cell>
        </row>
        <row r="5">
          <cell r="A5">
            <v>300</v>
          </cell>
          <cell r="B5">
            <v>3.4694999999999999E-3</v>
          </cell>
        </row>
        <row r="6">
          <cell r="A6">
            <v>600</v>
          </cell>
          <cell r="B6">
            <v>2.4702000000000001E-3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D19"/>
  <sheetViews>
    <sheetView topLeftCell="A16" workbookViewId="0">
      <selection activeCell="D4" sqref="D4"/>
    </sheetView>
  </sheetViews>
  <sheetFormatPr defaultRowHeight="14.4" x14ac:dyDescent="0.3"/>
  <sheetData>
    <row r="4" spans="2:4" x14ac:dyDescent="0.3">
      <c r="B4" t="s">
        <v>0</v>
      </c>
      <c r="C4" t="s">
        <v>1</v>
      </c>
      <c r="D4" s="1" t="s">
        <v>2</v>
      </c>
    </row>
    <row r="5" spans="2:4" x14ac:dyDescent="0.3">
      <c r="B5">
        <v>0</v>
      </c>
      <c r="C5">
        <v>817</v>
      </c>
      <c r="D5">
        <f>B5^0.5</f>
        <v>0</v>
      </c>
    </row>
    <row r="6" spans="2:4" x14ac:dyDescent="0.3">
      <c r="B6">
        <v>0.1</v>
      </c>
      <c r="C6">
        <v>818</v>
      </c>
      <c r="D6">
        <f t="shared" ref="D6:D19" si="0">B6^0.5</f>
        <v>0.31622776601683794</v>
      </c>
    </row>
    <row r="7" spans="2:4" x14ac:dyDescent="0.3">
      <c r="B7">
        <v>0.25</v>
      </c>
      <c r="C7">
        <v>819</v>
      </c>
      <c r="D7">
        <f t="shared" si="0"/>
        <v>0.5</v>
      </c>
    </row>
    <row r="8" spans="2:4" x14ac:dyDescent="0.3">
      <c r="B8">
        <v>0.5</v>
      </c>
      <c r="C8">
        <v>820</v>
      </c>
      <c r="D8">
        <f t="shared" si="0"/>
        <v>0.70710678118654757</v>
      </c>
    </row>
    <row r="9" spans="2:4" x14ac:dyDescent="0.3">
      <c r="B9">
        <v>1</v>
      </c>
      <c r="C9">
        <v>821</v>
      </c>
      <c r="D9">
        <f t="shared" si="0"/>
        <v>1</v>
      </c>
    </row>
    <row r="10" spans="2:4" x14ac:dyDescent="0.3">
      <c r="B10">
        <v>2</v>
      </c>
      <c r="C10">
        <v>822</v>
      </c>
      <c r="D10">
        <f t="shared" si="0"/>
        <v>1.4142135623730951</v>
      </c>
    </row>
    <row r="11" spans="2:4" x14ac:dyDescent="0.3">
      <c r="B11">
        <v>4</v>
      </c>
      <c r="C11">
        <v>825</v>
      </c>
      <c r="D11">
        <f t="shared" si="0"/>
        <v>2</v>
      </c>
    </row>
    <row r="12" spans="2:4" x14ac:dyDescent="0.3">
      <c r="B12">
        <v>8</v>
      </c>
      <c r="C12">
        <v>826</v>
      </c>
      <c r="D12">
        <f t="shared" si="0"/>
        <v>2.8284271247461903</v>
      </c>
    </row>
    <row r="13" spans="2:4" x14ac:dyDescent="0.3">
      <c r="B13">
        <v>15</v>
      </c>
      <c r="C13">
        <v>828</v>
      </c>
      <c r="D13">
        <f t="shared" si="0"/>
        <v>3.872983346207417</v>
      </c>
    </row>
    <row r="14" spans="2:4" x14ac:dyDescent="0.3">
      <c r="B14">
        <v>30</v>
      </c>
      <c r="C14">
        <v>830</v>
      </c>
      <c r="D14">
        <f t="shared" si="0"/>
        <v>5.4772255750516612</v>
      </c>
    </row>
    <row r="15" spans="2:4" x14ac:dyDescent="0.3">
      <c r="B15">
        <v>60</v>
      </c>
      <c r="C15">
        <v>834</v>
      </c>
      <c r="D15">
        <f t="shared" si="0"/>
        <v>7.745966692414834</v>
      </c>
    </row>
    <row r="16" spans="2:4" x14ac:dyDescent="0.3">
      <c r="B16">
        <v>120</v>
      </c>
      <c r="C16">
        <v>836</v>
      </c>
      <c r="D16">
        <f t="shared" si="0"/>
        <v>10.954451150103322</v>
      </c>
    </row>
    <row r="17" spans="2:4" x14ac:dyDescent="0.3">
      <c r="B17">
        <v>240</v>
      </c>
      <c r="C17">
        <v>837</v>
      </c>
      <c r="D17">
        <f t="shared" si="0"/>
        <v>15.491933384829668</v>
      </c>
    </row>
    <row r="18" spans="2:4" x14ac:dyDescent="0.3">
      <c r="B18">
        <v>480</v>
      </c>
      <c r="C18">
        <v>839</v>
      </c>
      <c r="D18">
        <f t="shared" si="0"/>
        <v>21.908902300206645</v>
      </c>
    </row>
    <row r="19" spans="2:4" x14ac:dyDescent="0.3">
      <c r="B19">
        <v>1441</v>
      </c>
      <c r="C19">
        <v>842</v>
      </c>
      <c r="D19">
        <f t="shared" si="0"/>
        <v>37.960505792204614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7"/>
  <sheetViews>
    <sheetView workbookViewId="0">
      <selection activeCell="B17" sqref="B17"/>
    </sheetView>
  </sheetViews>
  <sheetFormatPr defaultRowHeight="14.4" x14ac:dyDescent="0.3"/>
  <sheetData>
    <row r="2" spans="2:4" x14ac:dyDescent="0.3">
      <c r="B2" t="s">
        <v>0</v>
      </c>
      <c r="C2" t="s">
        <v>1</v>
      </c>
      <c r="D2" s="1" t="s">
        <v>2</v>
      </c>
    </row>
    <row r="3" spans="2:4" x14ac:dyDescent="0.3">
      <c r="B3">
        <v>0</v>
      </c>
      <c r="C3">
        <v>864</v>
      </c>
      <c r="D3">
        <f>B3^0.5</f>
        <v>0</v>
      </c>
    </row>
    <row r="4" spans="2:4" x14ac:dyDescent="0.3">
      <c r="B4">
        <v>0.1</v>
      </c>
      <c r="C4">
        <v>878</v>
      </c>
      <c r="D4">
        <f t="shared" ref="D4:D16" si="0">B4^0.5</f>
        <v>0.31622776601683794</v>
      </c>
    </row>
    <row r="5" spans="2:4" x14ac:dyDescent="0.3">
      <c r="B5">
        <v>0.25</v>
      </c>
      <c r="C5">
        <v>881</v>
      </c>
      <c r="D5">
        <f t="shared" si="0"/>
        <v>0.5</v>
      </c>
    </row>
    <row r="6" spans="2:4" x14ac:dyDescent="0.3">
      <c r="B6">
        <v>0.5</v>
      </c>
      <c r="C6">
        <v>884</v>
      </c>
      <c r="D6">
        <f t="shared" si="0"/>
        <v>0.70710678118654757</v>
      </c>
    </row>
    <row r="7" spans="2:4" x14ac:dyDescent="0.3">
      <c r="B7">
        <v>1</v>
      </c>
      <c r="C7">
        <v>887</v>
      </c>
      <c r="D7">
        <f t="shared" si="0"/>
        <v>1</v>
      </c>
    </row>
    <row r="8" spans="2:4" x14ac:dyDescent="0.3">
      <c r="B8">
        <v>2</v>
      </c>
      <c r="C8">
        <v>890</v>
      </c>
      <c r="D8">
        <f t="shared" si="0"/>
        <v>1.4142135623730951</v>
      </c>
    </row>
    <row r="9" spans="2:4" x14ac:dyDescent="0.3">
      <c r="B9">
        <v>4</v>
      </c>
      <c r="C9">
        <v>893</v>
      </c>
      <c r="D9">
        <f t="shared" si="0"/>
        <v>2</v>
      </c>
    </row>
    <row r="10" spans="2:4" x14ac:dyDescent="0.3">
      <c r="B10">
        <v>8</v>
      </c>
      <c r="C10">
        <v>897</v>
      </c>
      <c r="D10">
        <f t="shared" si="0"/>
        <v>2.8284271247461903</v>
      </c>
    </row>
    <row r="11" spans="2:4" x14ac:dyDescent="0.3">
      <c r="B11">
        <v>15</v>
      </c>
      <c r="C11">
        <v>901</v>
      </c>
      <c r="D11">
        <f t="shared" si="0"/>
        <v>3.872983346207417</v>
      </c>
    </row>
    <row r="12" spans="2:4" x14ac:dyDescent="0.3">
      <c r="B12">
        <v>30</v>
      </c>
      <c r="C12">
        <v>905</v>
      </c>
      <c r="D12">
        <f t="shared" si="0"/>
        <v>5.4772255750516612</v>
      </c>
    </row>
    <row r="13" spans="2:4" x14ac:dyDescent="0.3">
      <c r="B13">
        <v>60</v>
      </c>
      <c r="C13">
        <v>910</v>
      </c>
      <c r="D13">
        <f t="shared" si="0"/>
        <v>7.745966692414834</v>
      </c>
    </row>
    <row r="14" spans="2:4" x14ac:dyDescent="0.3">
      <c r="B14">
        <v>120</v>
      </c>
      <c r="C14">
        <v>915</v>
      </c>
      <c r="D14">
        <f t="shared" si="0"/>
        <v>10.954451150103322</v>
      </c>
    </row>
    <row r="15" spans="2:4" x14ac:dyDescent="0.3">
      <c r="B15">
        <v>240</v>
      </c>
      <c r="C15">
        <v>917</v>
      </c>
      <c r="D15">
        <f t="shared" si="0"/>
        <v>15.491933384829668</v>
      </c>
    </row>
    <row r="16" spans="2:4" x14ac:dyDescent="0.3">
      <c r="B16">
        <v>480</v>
      </c>
      <c r="C16">
        <v>919</v>
      </c>
      <c r="D16">
        <f t="shared" si="0"/>
        <v>21.908902300206645</v>
      </c>
    </row>
    <row r="17" spans="2:4" x14ac:dyDescent="0.3">
      <c r="B17">
        <v>1419</v>
      </c>
      <c r="C17">
        <v>925</v>
      </c>
      <c r="D17">
        <f>B17^0.5</f>
        <v>37.669616403674723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B22" sqref="B22"/>
    </sheetView>
  </sheetViews>
  <sheetFormatPr defaultRowHeight="14.4" x14ac:dyDescent="0.3"/>
  <sheetData>
    <row r="1" spans="1:3" x14ac:dyDescent="0.3">
      <c r="A1" t="s">
        <v>0</v>
      </c>
      <c r="B1" t="s">
        <v>1</v>
      </c>
      <c r="C1" s="1" t="s">
        <v>2</v>
      </c>
    </row>
    <row r="2" spans="1:3" x14ac:dyDescent="0.3">
      <c r="A2">
        <v>0</v>
      </c>
      <c r="B2">
        <v>934</v>
      </c>
      <c r="C2">
        <f>A2^0.5</f>
        <v>0</v>
      </c>
    </row>
    <row r="3" spans="1:3" x14ac:dyDescent="0.3">
      <c r="A3">
        <v>0.1</v>
      </c>
      <c r="B3">
        <v>982</v>
      </c>
      <c r="C3">
        <f t="shared" ref="C3:C15" si="0">A3^0.5</f>
        <v>0.31622776601683794</v>
      </c>
    </row>
    <row r="4" spans="1:3" x14ac:dyDescent="0.3">
      <c r="A4">
        <v>0.25</v>
      </c>
      <c r="B4">
        <v>990</v>
      </c>
      <c r="C4">
        <f t="shared" si="0"/>
        <v>0.5</v>
      </c>
    </row>
    <row r="5" spans="1:3" x14ac:dyDescent="0.3">
      <c r="A5">
        <v>0.5</v>
      </c>
      <c r="B5">
        <v>994</v>
      </c>
      <c r="C5">
        <f t="shared" si="0"/>
        <v>0.70710678118654757</v>
      </c>
    </row>
    <row r="6" spans="1:3" x14ac:dyDescent="0.3">
      <c r="A6">
        <v>1</v>
      </c>
      <c r="B6">
        <v>1000</v>
      </c>
      <c r="C6">
        <f t="shared" si="0"/>
        <v>1</v>
      </c>
    </row>
    <row r="7" spans="1:3" x14ac:dyDescent="0.3">
      <c r="A7">
        <v>2</v>
      </c>
      <c r="B7">
        <v>1008</v>
      </c>
      <c r="C7">
        <f t="shared" si="0"/>
        <v>1.4142135623730951</v>
      </c>
    </row>
    <row r="8" spans="1:3" x14ac:dyDescent="0.3">
      <c r="A8">
        <v>4</v>
      </c>
      <c r="B8">
        <v>1015</v>
      </c>
      <c r="C8">
        <f t="shared" si="0"/>
        <v>2</v>
      </c>
    </row>
    <row r="9" spans="1:3" x14ac:dyDescent="0.3">
      <c r="A9">
        <v>8</v>
      </c>
      <c r="B9">
        <v>1022</v>
      </c>
      <c r="C9">
        <f t="shared" si="0"/>
        <v>2.8284271247461903</v>
      </c>
    </row>
    <row r="10" spans="1:3" x14ac:dyDescent="0.3">
      <c r="A10">
        <v>15</v>
      </c>
      <c r="B10">
        <v>1031</v>
      </c>
      <c r="C10">
        <f t="shared" si="0"/>
        <v>3.872983346207417</v>
      </c>
    </row>
    <row r="11" spans="1:3" x14ac:dyDescent="0.3">
      <c r="A11">
        <v>30</v>
      </c>
      <c r="B11">
        <v>1041</v>
      </c>
      <c r="C11">
        <f t="shared" si="0"/>
        <v>5.4772255750516612</v>
      </c>
    </row>
    <row r="12" spans="1:3" x14ac:dyDescent="0.3">
      <c r="A12">
        <v>60</v>
      </c>
      <c r="B12">
        <v>1051</v>
      </c>
      <c r="C12">
        <f t="shared" si="0"/>
        <v>7.745966692414834</v>
      </c>
    </row>
    <row r="13" spans="1:3" x14ac:dyDescent="0.3">
      <c r="A13">
        <v>120</v>
      </c>
      <c r="B13">
        <v>1060</v>
      </c>
      <c r="C13">
        <f t="shared" si="0"/>
        <v>10.954451150103322</v>
      </c>
    </row>
    <row r="14" spans="1:3" x14ac:dyDescent="0.3">
      <c r="A14">
        <v>240</v>
      </c>
      <c r="B14">
        <v>1066</v>
      </c>
      <c r="C14">
        <f t="shared" si="0"/>
        <v>15.491933384829668</v>
      </c>
    </row>
    <row r="15" spans="1:3" x14ac:dyDescent="0.3">
      <c r="A15">
        <v>480</v>
      </c>
      <c r="B15">
        <v>1072</v>
      </c>
      <c r="C15">
        <f t="shared" si="0"/>
        <v>21.908902300206645</v>
      </c>
    </row>
    <row r="16" spans="1:3" x14ac:dyDescent="0.3">
      <c r="A16">
        <v>1441</v>
      </c>
      <c r="B16">
        <v>1080</v>
      </c>
      <c r="C16">
        <f>A16^0.5</f>
        <v>37.960505792204614</v>
      </c>
    </row>
    <row r="17" spans="1:3" x14ac:dyDescent="0.3">
      <c r="A17">
        <v>2947</v>
      </c>
      <c r="B17">
        <v>1082</v>
      </c>
      <c r="C17">
        <f>A17^0.5</f>
        <v>54.286278192559855</v>
      </c>
    </row>
    <row r="18" spans="1:3" x14ac:dyDescent="0.3">
      <c r="A18">
        <v>4320</v>
      </c>
      <c r="B18">
        <v>1085</v>
      </c>
      <c r="C18">
        <f>A18^0.5</f>
        <v>65.726706900619931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M4" sqref="M4"/>
    </sheetView>
  </sheetViews>
  <sheetFormatPr defaultRowHeight="14.4" x14ac:dyDescent="0.3"/>
  <sheetData>
    <row r="1" spans="1:3" x14ac:dyDescent="0.3">
      <c r="A1" t="s">
        <v>0</v>
      </c>
      <c r="B1" t="s">
        <v>1</v>
      </c>
      <c r="C1" s="1" t="s">
        <v>2</v>
      </c>
    </row>
    <row r="2" spans="1:3" x14ac:dyDescent="0.3">
      <c r="A2">
        <v>0</v>
      </c>
      <c r="B2">
        <v>1138</v>
      </c>
      <c r="C2">
        <f>A2^0.5</f>
        <v>0</v>
      </c>
    </row>
    <row r="3" spans="1:3" x14ac:dyDescent="0.3">
      <c r="A3">
        <v>0.1</v>
      </c>
      <c r="B3">
        <v>1150</v>
      </c>
      <c r="C3">
        <f t="shared" ref="C3:C16" si="0">A3^0.5</f>
        <v>0.31622776601683794</v>
      </c>
    </row>
    <row r="4" spans="1:3" x14ac:dyDescent="0.3">
      <c r="A4">
        <v>0.25</v>
      </c>
      <c r="B4">
        <v>1155</v>
      </c>
      <c r="C4">
        <f t="shared" si="0"/>
        <v>0.5</v>
      </c>
    </row>
    <row r="5" spans="1:3" x14ac:dyDescent="0.3">
      <c r="A5">
        <v>0.5</v>
      </c>
      <c r="B5">
        <v>1160</v>
      </c>
      <c r="C5">
        <f t="shared" si="0"/>
        <v>0.70710678118654757</v>
      </c>
    </row>
    <row r="6" spans="1:3" x14ac:dyDescent="0.3">
      <c r="A6">
        <v>1</v>
      </c>
      <c r="B6">
        <v>1167</v>
      </c>
      <c r="C6">
        <f t="shared" si="0"/>
        <v>1</v>
      </c>
    </row>
    <row r="7" spans="1:3" x14ac:dyDescent="0.3">
      <c r="A7">
        <v>2</v>
      </c>
      <c r="B7">
        <v>1175</v>
      </c>
      <c r="C7">
        <f t="shared" si="0"/>
        <v>1.4142135623730951</v>
      </c>
    </row>
    <row r="8" spans="1:3" x14ac:dyDescent="0.3">
      <c r="A8">
        <v>4</v>
      </c>
      <c r="B8">
        <v>1185</v>
      </c>
      <c r="C8">
        <f t="shared" si="0"/>
        <v>2</v>
      </c>
    </row>
    <row r="9" spans="1:3" x14ac:dyDescent="0.3">
      <c r="A9">
        <v>8</v>
      </c>
      <c r="B9">
        <v>1196</v>
      </c>
      <c r="C9">
        <f t="shared" si="0"/>
        <v>2.8284271247461903</v>
      </c>
    </row>
    <row r="10" spans="1:3" x14ac:dyDescent="0.3">
      <c r="A10">
        <v>15</v>
      </c>
      <c r="B10">
        <v>1210</v>
      </c>
      <c r="C10">
        <f t="shared" si="0"/>
        <v>3.872983346207417</v>
      </c>
    </row>
    <row r="11" spans="1:3" x14ac:dyDescent="0.3">
      <c r="A11">
        <v>30</v>
      </c>
      <c r="B11">
        <v>1223</v>
      </c>
      <c r="C11">
        <f t="shared" si="0"/>
        <v>5.4772255750516612</v>
      </c>
    </row>
    <row r="12" spans="1:3" x14ac:dyDescent="0.3">
      <c r="A12">
        <v>60</v>
      </c>
      <c r="B12">
        <v>1241</v>
      </c>
      <c r="C12">
        <f t="shared" si="0"/>
        <v>7.745966692414834</v>
      </c>
    </row>
    <row r="13" spans="1:3" x14ac:dyDescent="0.3">
      <c r="A13">
        <v>120</v>
      </c>
      <c r="B13">
        <v>1257</v>
      </c>
      <c r="C13">
        <f t="shared" si="0"/>
        <v>10.954451150103322</v>
      </c>
    </row>
    <row r="14" spans="1:3" x14ac:dyDescent="0.3">
      <c r="A14">
        <v>240</v>
      </c>
      <c r="B14">
        <v>1267</v>
      </c>
      <c r="C14">
        <f t="shared" si="0"/>
        <v>15.491933384829668</v>
      </c>
    </row>
    <row r="15" spans="1:3" x14ac:dyDescent="0.3">
      <c r="A15">
        <v>480</v>
      </c>
      <c r="B15">
        <v>1272</v>
      </c>
      <c r="C15">
        <f t="shared" si="0"/>
        <v>21.908902300206645</v>
      </c>
    </row>
    <row r="16" spans="1:3" x14ac:dyDescent="0.3">
      <c r="A16">
        <v>1431</v>
      </c>
      <c r="B16">
        <v>1283</v>
      </c>
      <c r="C16">
        <f t="shared" si="0"/>
        <v>37.828560638755476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L4" sqref="L4"/>
    </sheetView>
  </sheetViews>
  <sheetFormatPr defaultRowHeight="14.4" x14ac:dyDescent="0.3"/>
  <sheetData>
    <row r="1" spans="1:3" x14ac:dyDescent="0.3">
      <c r="A1" t="s">
        <v>0</v>
      </c>
      <c r="B1" t="s">
        <v>1</v>
      </c>
      <c r="C1" s="1" t="s">
        <v>2</v>
      </c>
    </row>
    <row r="2" spans="1:3" x14ac:dyDescent="0.3">
      <c r="A2">
        <v>0</v>
      </c>
      <c r="B2">
        <v>1350</v>
      </c>
      <c r="C2">
        <f>A2^0.5</f>
        <v>0</v>
      </c>
    </row>
    <row r="3" spans="1:3" x14ac:dyDescent="0.3">
      <c r="A3">
        <v>0.1</v>
      </c>
      <c r="B3">
        <v>1366</v>
      </c>
      <c r="C3">
        <f t="shared" ref="C3:C16" si="0">A3^0.5</f>
        <v>0.31622776601683794</v>
      </c>
    </row>
    <row r="4" spans="1:3" x14ac:dyDescent="0.3">
      <c r="A4">
        <v>0.25</v>
      </c>
      <c r="B4">
        <v>1374</v>
      </c>
      <c r="C4">
        <f t="shared" si="0"/>
        <v>0.5</v>
      </c>
    </row>
    <row r="5" spans="1:3" x14ac:dyDescent="0.3">
      <c r="A5">
        <v>0.5</v>
      </c>
      <c r="B5">
        <v>1381</v>
      </c>
      <c r="C5">
        <f t="shared" si="0"/>
        <v>0.70710678118654757</v>
      </c>
    </row>
    <row r="6" spans="1:3" x14ac:dyDescent="0.3">
      <c r="A6">
        <v>1</v>
      </c>
      <c r="B6">
        <v>1389</v>
      </c>
      <c r="C6">
        <f t="shared" si="0"/>
        <v>1</v>
      </c>
    </row>
    <row r="7" spans="1:3" x14ac:dyDescent="0.3">
      <c r="A7">
        <v>2</v>
      </c>
      <c r="B7">
        <v>1400</v>
      </c>
      <c r="C7">
        <f t="shared" si="0"/>
        <v>1.4142135623730951</v>
      </c>
    </row>
    <row r="8" spans="1:3" x14ac:dyDescent="0.3">
      <c r="A8">
        <v>4</v>
      </c>
      <c r="B8">
        <v>1412</v>
      </c>
      <c r="C8">
        <f t="shared" si="0"/>
        <v>2</v>
      </c>
    </row>
    <row r="9" spans="1:3" x14ac:dyDescent="0.3">
      <c r="A9">
        <v>8</v>
      </c>
      <c r="B9">
        <v>1428</v>
      </c>
      <c r="C9">
        <f t="shared" si="0"/>
        <v>2.8284271247461903</v>
      </c>
    </row>
    <row r="10" spans="1:3" x14ac:dyDescent="0.3">
      <c r="A10">
        <v>15</v>
      </c>
      <c r="B10">
        <v>1446</v>
      </c>
      <c r="C10">
        <f t="shared" si="0"/>
        <v>3.872983346207417</v>
      </c>
    </row>
    <row r="11" spans="1:3" x14ac:dyDescent="0.3">
      <c r="A11">
        <v>30</v>
      </c>
      <c r="B11">
        <v>1470</v>
      </c>
      <c r="C11">
        <f t="shared" si="0"/>
        <v>5.4772255750516612</v>
      </c>
    </row>
    <row r="12" spans="1:3" x14ac:dyDescent="0.3">
      <c r="A12">
        <v>60</v>
      </c>
      <c r="B12">
        <v>1492</v>
      </c>
      <c r="C12">
        <f t="shared" si="0"/>
        <v>7.745966692414834</v>
      </c>
    </row>
    <row r="13" spans="1:3" x14ac:dyDescent="0.3">
      <c r="A13">
        <v>120</v>
      </c>
      <c r="B13">
        <v>1513</v>
      </c>
      <c r="C13">
        <f t="shared" si="0"/>
        <v>10.954451150103322</v>
      </c>
    </row>
    <row r="14" spans="1:3" x14ac:dyDescent="0.3">
      <c r="A14">
        <v>240</v>
      </c>
      <c r="B14">
        <v>1527</v>
      </c>
      <c r="C14">
        <f t="shared" si="0"/>
        <v>15.491933384829668</v>
      </c>
    </row>
    <row r="15" spans="1:3" x14ac:dyDescent="0.3">
      <c r="A15">
        <v>480</v>
      </c>
      <c r="B15">
        <v>1532</v>
      </c>
      <c r="C15">
        <f t="shared" si="0"/>
        <v>21.908902300206645</v>
      </c>
    </row>
    <row r="16" spans="1:3" x14ac:dyDescent="0.3">
      <c r="A16">
        <v>1437</v>
      </c>
      <c r="B16">
        <v>1544</v>
      </c>
      <c r="C16">
        <f t="shared" si="0"/>
        <v>37.907782842049734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opLeftCell="A16" workbookViewId="0">
      <selection activeCell="K30" sqref="K30"/>
    </sheetView>
  </sheetViews>
  <sheetFormatPr defaultRowHeight="14.4" x14ac:dyDescent="0.3"/>
  <sheetData>
    <row r="1" spans="1:3" x14ac:dyDescent="0.3">
      <c r="A1" t="s">
        <v>0</v>
      </c>
      <c r="B1" t="s">
        <v>1</v>
      </c>
      <c r="C1" s="1" t="s">
        <v>2</v>
      </c>
    </row>
    <row r="2" spans="1:3" x14ac:dyDescent="0.3">
      <c r="A2">
        <v>0</v>
      </c>
      <c r="B2">
        <v>1617</v>
      </c>
      <c r="C2">
        <f>A2^0.5</f>
        <v>0</v>
      </c>
    </row>
    <row r="3" spans="1:3" x14ac:dyDescent="0.3">
      <c r="A3">
        <v>0.1</v>
      </c>
      <c r="B3">
        <v>1633</v>
      </c>
      <c r="C3">
        <f t="shared" ref="C3:C16" si="0">A3^0.5</f>
        <v>0.31622776601683794</v>
      </c>
    </row>
    <row r="4" spans="1:3" x14ac:dyDescent="0.3">
      <c r="A4">
        <v>0.25</v>
      </c>
      <c r="B4">
        <v>1640</v>
      </c>
      <c r="C4">
        <f t="shared" si="0"/>
        <v>0.5</v>
      </c>
    </row>
    <row r="5" spans="1:3" x14ac:dyDescent="0.3">
      <c r="A5">
        <v>0.5</v>
      </c>
      <c r="B5">
        <v>1647</v>
      </c>
      <c r="C5">
        <f t="shared" si="0"/>
        <v>0.70710678118654757</v>
      </c>
    </row>
    <row r="6" spans="1:3" x14ac:dyDescent="0.3">
      <c r="A6">
        <v>1</v>
      </c>
      <c r="B6">
        <v>1656</v>
      </c>
      <c r="C6">
        <f t="shared" si="0"/>
        <v>1</v>
      </c>
    </row>
    <row r="7" spans="1:3" x14ac:dyDescent="0.3">
      <c r="A7">
        <v>2</v>
      </c>
      <c r="B7">
        <v>1668</v>
      </c>
      <c r="C7">
        <f t="shared" si="0"/>
        <v>1.4142135623730951</v>
      </c>
    </row>
    <row r="8" spans="1:3" x14ac:dyDescent="0.3">
      <c r="A8">
        <v>4</v>
      </c>
      <c r="B8">
        <v>1683</v>
      </c>
      <c r="C8">
        <f t="shared" si="0"/>
        <v>2</v>
      </c>
    </row>
    <row r="9" spans="1:3" x14ac:dyDescent="0.3">
      <c r="A9">
        <v>8</v>
      </c>
      <c r="B9">
        <v>1701</v>
      </c>
      <c r="C9">
        <f t="shared" si="0"/>
        <v>2.8284271247461903</v>
      </c>
    </row>
    <row r="10" spans="1:3" x14ac:dyDescent="0.3">
      <c r="A10">
        <v>15</v>
      </c>
      <c r="B10">
        <v>1723</v>
      </c>
      <c r="C10">
        <f t="shared" si="0"/>
        <v>3.872983346207417</v>
      </c>
    </row>
    <row r="11" spans="1:3" x14ac:dyDescent="0.3">
      <c r="A11">
        <v>30</v>
      </c>
      <c r="B11">
        <v>1754</v>
      </c>
      <c r="C11">
        <f t="shared" si="0"/>
        <v>5.4772255750516612</v>
      </c>
    </row>
    <row r="12" spans="1:3" x14ac:dyDescent="0.3">
      <c r="A12">
        <v>60</v>
      </c>
      <c r="B12">
        <v>1790</v>
      </c>
      <c r="C12">
        <f t="shared" si="0"/>
        <v>7.745966692414834</v>
      </c>
    </row>
    <row r="13" spans="1:3" x14ac:dyDescent="0.3">
      <c r="A13">
        <v>120</v>
      </c>
      <c r="B13">
        <v>1819</v>
      </c>
      <c r="C13">
        <f t="shared" si="0"/>
        <v>10.954451150103322</v>
      </c>
    </row>
    <row r="14" spans="1:3" x14ac:dyDescent="0.3">
      <c r="A14">
        <v>240</v>
      </c>
      <c r="B14">
        <v>1840</v>
      </c>
      <c r="C14">
        <f t="shared" si="0"/>
        <v>15.491933384829668</v>
      </c>
    </row>
    <row r="15" spans="1:3" x14ac:dyDescent="0.3">
      <c r="A15">
        <v>480</v>
      </c>
      <c r="B15">
        <v>1846</v>
      </c>
      <c r="C15">
        <f t="shared" si="0"/>
        <v>21.908902300206645</v>
      </c>
    </row>
    <row r="16" spans="1:3" x14ac:dyDescent="0.3">
      <c r="A16">
        <v>1423</v>
      </c>
      <c r="B16">
        <v>1858</v>
      </c>
      <c r="C16">
        <f t="shared" si="0"/>
        <v>37.722672227720032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topLeftCell="A19" workbookViewId="0">
      <selection activeCell="D25" sqref="D25"/>
    </sheetView>
  </sheetViews>
  <sheetFormatPr defaultRowHeight="14.4" x14ac:dyDescent="0.3"/>
  <sheetData>
    <row r="1" spans="1:4" x14ac:dyDescent="0.3">
      <c r="A1" t="s">
        <v>3</v>
      </c>
      <c r="B1" t="s">
        <v>1</v>
      </c>
      <c r="C1" t="s">
        <v>4</v>
      </c>
      <c r="D1" t="s">
        <v>5</v>
      </c>
    </row>
    <row r="2" spans="1:4" x14ac:dyDescent="0.3">
      <c r="A2">
        <v>25</v>
      </c>
      <c r="B2">
        <v>842</v>
      </c>
      <c r="C2">
        <f>(B2-798)*0.0001</f>
        <v>4.4000000000000003E-3</v>
      </c>
      <c r="D2">
        <v>0.61890000000000001</v>
      </c>
    </row>
    <row r="3" spans="1:4" x14ac:dyDescent="0.3">
      <c r="A3">
        <v>50</v>
      </c>
      <c r="B3">
        <v>925</v>
      </c>
      <c r="C3">
        <v>1.2699999999999999E-2</v>
      </c>
      <c r="D3">
        <v>0.60540000000000005</v>
      </c>
    </row>
    <row r="4" spans="1:4" x14ac:dyDescent="0.3">
      <c r="A4">
        <v>100</v>
      </c>
      <c r="B4">
        <v>1085</v>
      </c>
      <c r="C4">
        <v>2.87E-2</v>
      </c>
      <c r="D4">
        <v>0.57930000000000004</v>
      </c>
    </row>
    <row r="5" spans="1:4" x14ac:dyDescent="0.3">
      <c r="A5">
        <v>200</v>
      </c>
      <c r="B5">
        <v>1283</v>
      </c>
      <c r="C5">
        <v>4.8500000000000001E-2</v>
      </c>
      <c r="D5">
        <v>0.54720000000000002</v>
      </c>
    </row>
    <row r="6" spans="1:4" x14ac:dyDescent="0.3">
      <c r="A6">
        <v>400</v>
      </c>
      <c r="B6">
        <v>1544</v>
      </c>
      <c r="C6">
        <v>7.46E-2</v>
      </c>
      <c r="D6">
        <v>0.50470000000000004</v>
      </c>
    </row>
    <row r="7" spans="1:4" x14ac:dyDescent="0.3">
      <c r="A7">
        <v>800</v>
      </c>
      <c r="B7">
        <v>1858</v>
      </c>
      <c r="C7">
        <v>0.106</v>
      </c>
      <c r="D7">
        <v>0.45369999999999999</v>
      </c>
    </row>
    <row r="8" spans="1:4" x14ac:dyDescent="0.3">
      <c r="A8">
        <v>400</v>
      </c>
      <c r="B8">
        <v>1788</v>
      </c>
      <c r="C8">
        <v>9.9000000000000005E-2</v>
      </c>
      <c r="D8">
        <v>0.46500000000000002</v>
      </c>
    </row>
    <row r="9" spans="1:4" x14ac:dyDescent="0.3">
      <c r="A9">
        <v>200</v>
      </c>
      <c r="B9">
        <v>1674</v>
      </c>
      <c r="C9">
        <v>8.7599999999999997E-2</v>
      </c>
      <c r="D9">
        <v>0.48359999999999997</v>
      </c>
    </row>
    <row r="24" spans="2:3" x14ac:dyDescent="0.3">
      <c r="B24">
        <v>12.5</v>
      </c>
      <c r="C24">
        <v>2.8869999999999998E-3</v>
      </c>
    </row>
    <row r="25" spans="2:3" x14ac:dyDescent="0.3">
      <c r="B25">
        <v>37.5</v>
      </c>
      <c r="C25">
        <v>4.0340000000000003E-3</v>
      </c>
    </row>
    <row r="26" spans="2:3" x14ac:dyDescent="0.3">
      <c r="B26">
        <v>75</v>
      </c>
      <c r="C26">
        <v>3.1489999999999999E-3</v>
      </c>
    </row>
    <row r="27" spans="2:3" x14ac:dyDescent="0.3">
      <c r="B27">
        <v>150</v>
      </c>
      <c r="C27">
        <v>3.5019999999999999E-3</v>
      </c>
    </row>
    <row r="28" spans="2:3" x14ac:dyDescent="0.3">
      <c r="B28">
        <v>300</v>
      </c>
      <c r="C28">
        <v>3.4694999999999999E-3</v>
      </c>
    </row>
    <row r="29" spans="2:3" x14ac:dyDescent="0.3">
      <c r="B29">
        <v>600</v>
      </c>
      <c r="C29">
        <v>2.4702000000000001E-3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25kpa</vt:lpstr>
      <vt:lpstr>50 kpa</vt:lpstr>
      <vt:lpstr>100kpa</vt:lpstr>
      <vt:lpstr>200kpa</vt:lpstr>
      <vt:lpstr>400kpa</vt:lpstr>
      <vt:lpstr>800kpa</vt:lpstr>
      <vt:lpstr>e logp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2013-06-18T18:46:36Z</dcterms:modified>
</cp:coreProperties>
</file>